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20_ТПОМС\Приложения к Протоколу 20_ТПОМС25\"/>
    </mc:Choice>
  </mc:AlternateContent>
  <bookViews>
    <workbookView xWindow="0" yWindow="0" windowWidth="28800" windowHeight="11835" firstSheet="1" activeTab="4"/>
  </bookViews>
  <sheets>
    <sheet name="С.с.хир_ФЦССХ_из 8 мес._СВОД" sheetId="5" r:id="rId1"/>
    <sheet name="С.с.хир_ФЦССХ_из 8 мес._Бурденк" sheetId="1" r:id="rId2"/>
    <sheet name="С.с.хир_ФЦССХ_из 8 мес._КБ №6" sheetId="2" r:id="rId3"/>
    <sheet name="С.с.хир_ФЦССХ_из 8 мес._ржд" sheetId="3" r:id="rId4"/>
    <sheet name="С.с.хир_ФЦССХ_из 8 мес._МТР" sheetId="4" r:id="rId5"/>
  </sheets>
  <externalReferences>
    <externalReference r:id="rId6"/>
    <externalReference r:id="rId7"/>
    <externalReference r:id="rId8"/>
  </externalReferences>
  <definedNames>
    <definedName name="_edn1" localSheetId="1">'С.с.хир_ФЦССХ_из 8 мес._Бурденк'!#REF!</definedName>
    <definedName name="_edn1" localSheetId="2">'С.с.хир_ФЦССХ_из 8 мес._КБ №6'!#REF!</definedName>
    <definedName name="_edn1" localSheetId="4">'С.с.хир_ФЦССХ_из 8 мес._МТР'!#REF!</definedName>
    <definedName name="_edn1" localSheetId="3">'С.с.хир_ФЦССХ_из 8 мес._ржд'!#REF!</definedName>
    <definedName name="_edn1" localSheetId="0">'С.с.хир_ФЦССХ_из 8 мес._СВОД'!#REF!</definedName>
    <definedName name="_edn2" localSheetId="1">'С.с.хир_ФЦССХ_из 8 мес._Бурденк'!#REF!</definedName>
    <definedName name="_edn2" localSheetId="2">'С.с.хир_ФЦССХ_из 8 мес._КБ №6'!#REF!</definedName>
    <definedName name="_edn2" localSheetId="4">'С.с.хир_ФЦССХ_из 8 мес._МТР'!#REF!</definedName>
    <definedName name="_edn2" localSheetId="3">'С.с.хир_ФЦССХ_из 8 мес._ржд'!#REF!</definedName>
    <definedName name="_edn2" localSheetId="0">'С.с.хир_ФЦССХ_из 8 мес._СВОД'!#REF!</definedName>
    <definedName name="_edn3" localSheetId="1">'С.с.хир_ФЦССХ_из 8 мес._Бурденк'!#REF!</definedName>
    <definedName name="_edn3" localSheetId="2">'С.с.хир_ФЦССХ_из 8 мес._КБ №6'!#REF!</definedName>
    <definedName name="_edn3" localSheetId="4">'С.с.хир_ФЦССХ_из 8 мес._МТР'!#REF!</definedName>
    <definedName name="_edn3" localSheetId="3">'С.с.хир_ФЦССХ_из 8 мес._ржд'!#REF!</definedName>
    <definedName name="_edn3" localSheetId="0">'С.с.хир_ФЦССХ_из 8 мес._СВОД'!#REF!</definedName>
    <definedName name="_edn4" localSheetId="1">'С.с.хир_ФЦССХ_из 8 мес._Бурденк'!#REF!</definedName>
    <definedName name="_edn4" localSheetId="2">'С.с.хир_ФЦССХ_из 8 мес._КБ №6'!#REF!</definedName>
    <definedName name="_edn4" localSheetId="4">'С.с.хир_ФЦССХ_из 8 мес._МТР'!#REF!</definedName>
    <definedName name="_edn4" localSheetId="3">'С.с.хир_ФЦССХ_из 8 мес._ржд'!#REF!</definedName>
    <definedName name="_edn4" localSheetId="0">'С.с.хир_ФЦССХ_из 8 мес._СВОД'!#REF!</definedName>
    <definedName name="_ednref1" localSheetId="1">'С.с.хир_ФЦССХ_из 8 мес._Бурденк'!#REF!</definedName>
    <definedName name="_ednref1" localSheetId="2">'С.с.хир_ФЦССХ_из 8 мес._КБ №6'!#REF!</definedName>
    <definedName name="_ednref1" localSheetId="4">'С.с.хир_ФЦССХ_из 8 мес._МТР'!#REF!</definedName>
    <definedName name="_ednref1" localSheetId="3">'С.с.хир_ФЦССХ_из 8 мес._ржд'!#REF!</definedName>
    <definedName name="_ednref1" localSheetId="0">'С.с.хир_ФЦССХ_из 8 мес._СВОД'!#REF!</definedName>
    <definedName name="_ednref2" localSheetId="1">'С.с.хир_ФЦССХ_из 8 мес._Бурденк'!#REF!</definedName>
    <definedName name="_ednref2" localSheetId="2">'С.с.хир_ФЦССХ_из 8 мес._КБ №6'!#REF!</definedName>
    <definedName name="_ednref2" localSheetId="4">'С.с.хир_ФЦССХ_из 8 мес._МТР'!#REF!</definedName>
    <definedName name="_ednref2" localSheetId="3">'С.с.хир_ФЦССХ_из 8 мес._ржд'!#REF!</definedName>
    <definedName name="_ednref2" localSheetId="0">'С.с.хир_ФЦССХ_из 8 мес._СВОД'!#REF!</definedName>
    <definedName name="_xlnm._FilterDatabase" localSheetId="1" hidden="1">'С.с.хир_ФЦССХ_из 8 мес._Бурденк'!$A$5:$Q$24</definedName>
    <definedName name="_xlnm._FilterDatabase" localSheetId="2" hidden="1">'С.с.хир_ФЦССХ_из 8 мес._КБ №6'!$A$5:$Q$24</definedName>
    <definedName name="_xlnm._FilterDatabase" localSheetId="4" hidden="1">'С.с.хир_ФЦССХ_из 8 мес._МТР'!$A$5:$Q$24</definedName>
    <definedName name="_xlnm._FilterDatabase" localSheetId="3" hidden="1">'С.с.хир_ФЦССХ_из 8 мес._ржд'!$A$5:$Q$24</definedName>
    <definedName name="_xlnm._FilterDatabase" localSheetId="0" hidden="1">'С.с.хир_ФЦССХ_из 8 мес._СВОД'!$A$5:$Q$24</definedName>
    <definedName name="Database" localSheetId="1">#REF!</definedName>
    <definedName name="Database" localSheetId="2">#REF!</definedName>
    <definedName name="Database" localSheetId="4">#REF!</definedName>
    <definedName name="Database" localSheetId="3">#REF!</definedName>
    <definedName name="Database" localSheetId="0">#REF!</definedName>
    <definedName name="Kbcn" localSheetId="1">#REF!</definedName>
    <definedName name="Kbcn" localSheetId="2">#REF!</definedName>
    <definedName name="Kbcn" localSheetId="4">#REF!</definedName>
    <definedName name="Kbcn" localSheetId="3">#REF!</definedName>
    <definedName name="Kbcn" localSheetId="0">#REF!</definedName>
    <definedName name="res2_range" localSheetId="1">#REF!</definedName>
    <definedName name="res2_range" localSheetId="2">#REF!</definedName>
    <definedName name="res2_range" localSheetId="4">#REF!</definedName>
    <definedName name="res2_range" localSheetId="3">#REF!</definedName>
    <definedName name="res2_range" localSheetId="0">#REF!</definedName>
    <definedName name="XLRPARAMS_ISP_FIO" localSheetId="1" hidden="1">[1]XLR_NoRangeSheet!$B$6</definedName>
    <definedName name="XLRPARAMS_ISP_FIO" localSheetId="2" hidden="1">[1]XLR_NoRangeSheet!$B$6</definedName>
    <definedName name="XLRPARAMS_ISP_FIO" localSheetId="4" hidden="1">[1]XLR_NoRangeSheet!$B$6</definedName>
    <definedName name="XLRPARAMS_ISP_FIO" localSheetId="3" hidden="1">[1]XLR_NoRangeSheet!$B$6</definedName>
    <definedName name="XLRPARAMS_ISP_FIO" localSheetId="0" hidden="1">[1]XLR_NoRangeSheet!$B$6</definedName>
    <definedName name="XLRPARAMS_MP_NAME" localSheetId="1" hidden="1">[1]XLR_NoRangeSheet!$D$6</definedName>
    <definedName name="XLRPARAMS_MP_NAME" localSheetId="2" hidden="1">[1]XLR_NoRangeSheet!$D$6</definedName>
    <definedName name="XLRPARAMS_MP_NAME" localSheetId="4" hidden="1">[1]XLR_NoRangeSheet!$D$6</definedName>
    <definedName name="XLRPARAMS_MP_NAME" localSheetId="3" hidden="1">[1]XLR_NoRangeSheet!$D$6</definedName>
    <definedName name="XLRPARAMS_MP_NAME" localSheetId="0" hidden="1">[1]XLR_NoRangeSheet!$D$6</definedName>
    <definedName name="XLRPARAMS_STR_PERIOD" localSheetId="1" hidden="1">[1]XLR_NoRangeSheet!$C$6</definedName>
    <definedName name="XLRPARAMS_STR_PERIOD" localSheetId="2" hidden="1">[1]XLR_NoRangeSheet!$C$6</definedName>
    <definedName name="XLRPARAMS_STR_PERIOD" localSheetId="4" hidden="1">[1]XLR_NoRangeSheet!$C$6</definedName>
    <definedName name="XLRPARAMS_STR_PERIOD" localSheetId="3" hidden="1">[1]XLR_NoRangeSheet!$C$6</definedName>
    <definedName name="XLRPARAMS_STR_PERIOD" localSheetId="0" hidden="1">[1]XLR_NoRangeSheet!$C$6</definedName>
    <definedName name="анализ" localSheetId="1">#REF!</definedName>
    <definedName name="анализ" localSheetId="2">#REF!</definedName>
    <definedName name="анализ" localSheetId="4">#REF!</definedName>
    <definedName name="анализ" localSheetId="3">#REF!</definedName>
    <definedName name="анализ" localSheetId="0">#REF!</definedName>
    <definedName name="анализ2" localSheetId="1">#REF!</definedName>
    <definedName name="анализ2" localSheetId="2">#REF!</definedName>
    <definedName name="анализ2" localSheetId="4">#REF!</definedName>
    <definedName name="анализ2" localSheetId="3">#REF!</definedName>
    <definedName name="анализ2" localSheetId="0">#REF!</definedName>
    <definedName name="анализ3" localSheetId="1">#REF!</definedName>
    <definedName name="анализ3" localSheetId="2">#REF!</definedName>
    <definedName name="анализ3" localSheetId="4">#REF!</definedName>
    <definedName name="анализ3" localSheetId="3">#REF!</definedName>
    <definedName name="анализ3" localSheetId="0">#REF!</definedName>
    <definedName name="апрель" localSheetId="1">#REF!</definedName>
    <definedName name="апрель" localSheetId="2">#REF!</definedName>
    <definedName name="апрель" localSheetId="4">#REF!</definedName>
    <definedName name="апрель" localSheetId="3">#REF!</definedName>
    <definedName name="апрель" localSheetId="0">#REF!</definedName>
    <definedName name="_xlnm.Database" localSheetId="1">#REF!</definedName>
    <definedName name="_xlnm.Database" localSheetId="2">#REF!</definedName>
    <definedName name="_xlnm.Database" localSheetId="4">#REF!</definedName>
    <definedName name="_xlnm.Database" localSheetId="3">#REF!</definedName>
    <definedName name="_xlnm.Database" localSheetId="0">#REF!</definedName>
    <definedName name="_xlnm.Database">#REF!</definedName>
    <definedName name="гем" localSheetId="1">#REF!</definedName>
    <definedName name="гем" localSheetId="2">#REF!</definedName>
    <definedName name="гем" localSheetId="4">#REF!</definedName>
    <definedName name="гем" localSheetId="3">#REF!</definedName>
    <definedName name="гем" localSheetId="0">#REF!</definedName>
    <definedName name="_xlnm.Print_Titles" localSheetId="1">'С.с.хир_ФЦССХ_из 8 мес._Бурденк'!$3:$4</definedName>
    <definedName name="_xlnm.Print_Titles" localSheetId="2">'С.с.хир_ФЦССХ_из 8 мес._КБ №6'!$3:$4</definedName>
    <definedName name="_xlnm.Print_Titles" localSheetId="4">'С.с.хир_ФЦССХ_из 8 мес._МТР'!$3:$4</definedName>
    <definedName name="_xlnm.Print_Titles" localSheetId="3">'С.с.хир_ФЦССХ_из 8 мес._ржд'!$3:$4</definedName>
    <definedName name="_xlnm.Print_Titles" localSheetId="0">'С.с.хир_ФЦССХ_из 8 мес._СВОД'!$3:$4</definedName>
    <definedName name="зпт" localSheetId="1">#REF!</definedName>
    <definedName name="зпт" localSheetId="2">#REF!</definedName>
    <definedName name="зпт" localSheetId="4">#REF!</definedName>
    <definedName name="зпт" localSheetId="3">#REF!</definedName>
    <definedName name="зпт" localSheetId="0">#REF!</definedName>
    <definedName name="ЗПТ2" localSheetId="1">#REF!</definedName>
    <definedName name="ЗПТ2" localSheetId="2">#REF!</definedName>
    <definedName name="ЗПТ2" localSheetId="4">#REF!</definedName>
    <definedName name="ЗПТ2" localSheetId="3">#REF!</definedName>
    <definedName name="ЗПТ2" localSheetId="0">#REF!</definedName>
    <definedName name="зпт3" localSheetId="1">#REF!</definedName>
    <definedName name="зпт3" localSheetId="2">#REF!</definedName>
    <definedName name="зпт3" localSheetId="4">#REF!</definedName>
    <definedName name="зпт3" localSheetId="3">#REF!</definedName>
    <definedName name="зпт3" localSheetId="0">#REF!</definedName>
    <definedName name="зптзпт" localSheetId="1">#REF!</definedName>
    <definedName name="зптзпт" localSheetId="2">#REF!</definedName>
    <definedName name="зптзпт" localSheetId="4">#REF!</definedName>
    <definedName name="зптзпт" localSheetId="3">#REF!</definedName>
    <definedName name="зптзпт" localSheetId="0">#REF!</definedName>
    <definedName name="изменен" localSheetId="1">#REF!</definedName>
    <definedName name="изменен" localSheetId="2">#REF!</definedName>
    <definedName name="изменен" localSheetId="4">#REF!</definedName>
    <definedName name="изменен" localSheetId="3">#REF!</definedName>
    <definedName name="изменен" localSheetId="0">#REF!</definedName>
    <definedName name="кс" localSheetId="1">#REF!</definedName>
    <definedName name="кс" localSheetId="2">#REF!</definedName>
    <definedName name="кс" localSheetId="4">#REF!</definedName>
    <definedName name="кс" localSheetId="3">#REF!</definedName>
    <definedName name="кс" localSheetId="0">#REF!</definedName>
    <definedName name="кс2" localSheetId="1">#REF!</definedName>
    <definedName name="кс2" localSheetId="2">#REF!</definedName>
    <definedName name="кс2" localSheetId="4">#REF!</definedName>
    <definedName name="кс2" localSheetId="3">#REF!</definedName>
    <definedName name="кс2" localSheetId="0">#REF!</definedName>
    <definedName name="кс3" localSheetId="1">#REF!</definedName>
    <definedName name="кс3" localSheetId="2">#REF!</definedName>
    <definedName name="кс3" localSheetId="4">#REF!</definedName>
    <definedName name="кс3" localSheetId="3">#REF!</definedName>
    <definedName name="кс3" localSheetId="0">#REF!</definedName>
    <definedName name="КСанализ" localSheetId="1">#REF!</definedName>
    <definedName name="КСанализ" localSheetId="2">#REF!</definedName>
    <definedName name="КСанализ" localSheetId="4">#REF!</definedName>
    <definedName name="КСанализ" localSheetId="3">#REF!</definedName>
    <definedName name="КСанализ" localSheetId="0">#REF!</definedName>
    <definedName name="_xlnm.Print_Area" localSheetId="1">'С.с.хир_ФЦССХ_из 8 мес._Бурденк'!$A$1:$Y$29</definedName>
    <definedName name="_xlnm.Print_Area" localSheetId="2">'С.с.хир_ФЦССХ_из 8 мес._КБ №6'!$A$1:$Y$29</definedName>
    <definedName name="_xlnm.Print_Area" localSheetId="4">'С.с.хир_ФЦССХ_из 8 мес._МТР'!$A$1:$W$29</definedName>
    <definedName name="_xlnm.Print_Area" localSheetId="3">'С.с.хир_ФЦССХ_из 8 мес._ржд'!$A$1:$Y$29</definedName>
    <definedName name="_xlnm.Print_Area" localSheetId="0">'С.с.хир_ФЦССХ_из 8 мес._СВОД'!$A$1:$AK$29</definedName>
    <definedName name="расх" localSheetId="1">#REF!</definedName>
    <definedName name="расх" localSheetId="2">#REF!</definedName>
    <definedName name="расх" localSheetId="4">#REF!</definedName>
    <definedName name="расх" localSheetId="3">#REF!</definedName>
    <definedName name="расх" localSheetId="0">#REF!</definedName>
    <definedName name="расходы" localSheetId="1">#REF!</definedName>
    <definedName name="расходы" localSheetId="2">#REF!</definedName>
    <definedName name="расходы" localSheetId="4">#REF!</definedName>
    <definedName name="расходы" localSheetId="3">#REF!</definedName>
    <definedName name="расходы" localSheetId="0">#REF!</definedName>
    <definedName name="расходы2" localSheetId="1">#REF!</definedName>
    <definedName name="расходы2" localSheetId="2">#REF!</definedName>
    <definedName name="расходы2" localSheetId="4">#REF!</definedName>
    <definedName name="расходы2" localSheetId="3">#REF!</definedName>
    <definedName name="расходы2" localSheetId="0">#REF!</definedName>
    <definedName name="соимость" localSheetId="1">#REF!</definedName>
    <definedName name="соимость" localSheetId="2">#REF!</definedName>
    <definedName name="соимость" localSheetId="4">#REF!</definedName>
    <definedName name="соимость" localSheetId="3">#REF!</definedName>
    <definedName name="соимость" localSheetId="0">#REF!</definedName>
    <definedName name="ЭКО" localSheetId="1">#REF!</definedName>
    <definedName name="ЭКО" localSheetId="2">#REF!</definedName>
    <definedName name="ЭКО" localSheetId="4">#REF!</definedName>
    <definedName name="ЭКО" localSheetId="3">#REF!</definedName>
    <definedName name="ЭКО" localSheetId="0">#REF!</definedName>
    <definedName name="эко3" localSheetId="1">#REF!</definedName>
    <definedName name="эко3" localSheetId="2">#REF!</definedName>
    <definedName name="эко3" localSheetId="4">#REF!</definedName>
    <definedName name="эко3" localSheetId="3">#REF!</definedName>
    <definedName name="эко3" localSheetId="0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28" i="5" l="1"/>
  <c r="S28" i="5"/>
  <c r="N28" i="5"/>
  <c r="K28" i="5"/>
  <c r="D28" i="5"/>
  <c r="C28" i="5"/>
  <c r="AH27" i="5"/>
  <c r="AG27" i="5"/>
  <c r="AE27" i="5"/>
  <c r="Y27" i="5"/>
  <c r="AC27" i="5" s="1"/>
  <c r="S27" i="5"/>
  <c r="P27" i="5"/>
  <c r="O27" i="5"/>
  <c r="L27" i="5"/>
  <c r="J27" i="5"/>
  <c r="I27" i="5"/>
  <c r="Y26" i="5"/>
  <c r="AC26" i="5" s="1"/>
  <c r="S26" i="5"/>
  <c r="O26" i="5"/>
  <c r="L26" i="5"/>
  <c r="J26" i="5"/>
  <c r="M26" i="5" s="1"/>
  <c r="I26" i="5"/>
  <c r="AH25" i="5"/>
  <c r="AG25" i="5"/>
  <c r="AC25" i="5"/>
  <c r="Y25" i="5"/>
  <c r="S25" i="5"/>
  <c r="O25" i="5"/>
  <c r="O28" i="5" s="1"/>
  <c r="L25" i="5"/>
  <c r="J25" i="5"/>
  <c r="I25" i="5"/>
  <c r="AC24" i="5"/>
  <c r="AA24" i="5"/>
  <c r="S24" i="5"/>
  <c r="K24" i="5"/>
  <c r="D24" i="5"/>
  <c r="C24" i="5"/>
  <c r="AH23" i="5"/>
  <c r="AH24" i="5" s="1"/>
  <c r="AG23" i="5"/>
  <c r="AG24" i="5" s="1"/>
  <c r="Y23" i="5"/>
  <c r="AC23" i="5" s="1"/>
  <c r="T23" i="5"/>
  <c r="T24" i="5" s="1"/>
  <c r="S23" i="5"/>
  <c r="R23" i="5"/>
  <c r="AA22" i="5"/>
  <c r="N22" i="5"/>
  <c r="K22" i="5"/>
  <c r="K29" i="5" s="1"/>
  <c r="D22" i="5"/>
  <c r="C22" i="5"/>
  <c r="AH21" i="5"/>
  <c r="AG21" i="5"/>
  <c r="Y21" i="5"/>
  <c r="AC21" i="5" s="1"/>
  <c r="S21" i="5"/>
  <c r="O21" i="5"/>
  <c r="J21" i="5"/>
  <c r="AH20" i="5"/>
  <c r="AG20" i="5"/>
  <c r="AC20" i="5"/>
  <c r="AC22" i="5" s="1"/>
  <c r="Y20" i="5"/>
  <c r="S20" i="5"/>
  <c r="S22" i="5" s="1"/>
  <c r="P20" i="5"/>
  <c r="O20" i="5"/>
  <c r="O22" i="5" s="1"/>
  <c r="L20" i="5"/>
  <c r="J20" i="5"/>
  <c r="I20" i="5"/>
  <c r="AH19" i="5"/>
  <c r="AG19" i="5"/>
  <c r="AG22" i="5" s="1"/>
  <c r="Y19" i="5"/>
  <c r="AC19" i="5" s="1"/>
  <c r="S19" i="5"/>
  <c r="O19" i="5"/>
  <c r="L19" i="5"/>
  <c r="J19" i="5"/>
  <c r="P19" i="5" s="1"/>
  <c r="Q19" i="5" s="1"/>
  <c r="I19" i="5"/>
  <c r="AA18" i="5"/>
  <c r="N18" i="5"/>
  <c r="K18" i="5"/>
  <c r="D18" i="5"/>
  <c r="C18" i="5"/>
  <c r="AH17" i="5"/>
  <c r="AG17" i="5"/>
  <c r="Y17" i="5"/>
  <c r="S17" i="5"/>
  <c r="AC17" i="5" s="1"/>
  <c r="O17" i="5"/>
  <c r="M17" i="5"/>
  <c r="L17" i="5"/>
  <c r="J17" i="5"/>
  <c r="P17" i="5" s="1"/>
  <c r="Q17" i="5" s="1"/>
  <c r="I17" i="5"/>
  <c r="AH16" i="5"/>
  <c r="AG16" i="5"/>
  <c r="Y16" i="5"/>
  <c r="AC16" i="5" s="1"/>
  <c r="S16" i="5"/>
  <c r="P16" i="5"/>
  <c r="O16" i="5"/>
  <c r="M16" i="5"/>
  <c r="J16" i="5"/>
  <c r="L16" i="5" s="1"/>
  <c r="I16" i="5"/>
  <c r="AH15" i="5"/>
  <c r="AG15" i="5"/>
  <c r="Y15" i="5"/>
  <c r="AC15" i="5" s="1"/>
  <c r="S15" i="5"/>
  <c r="O15" i="5"/>
  <c r="J15" i="5"/>
  <c r="I15" i="5"/>
  <c r="AH14" i="5"/>
  <c r="AG14" i="5"/>
  <c r="Y14" i="5"/>
  <c r="AC14" i="5" s="1"/>
  <c r="S14" i="5"/>
  <c r="O14" i="5"/>
  <c r="J14" i="5"/>
  <c r="L14" i="5" s="1"/>
  <c r="I14" i="5"/>
  <c r="AH13" i="5"/>
  <c r="AG13" i="5"/>
  <c r="Y13" i="5"/>
  <c r="O13" i="5"/>
  <c r="M13" i="5"/>
  <c r="L13" i="5"/>
  <c r="J13" i="5"/>
  <c r="P13" i="5" s="1"/>
  <c r="Q13" i="5" s="1"/>
  <c r="I13" i="5"/>
  <c r="AH12" i="5"/>
  <c r="AG12" i="5"/>
  <c r="AC12" i="5"/>
  <c r="Y12" i="5"/>
  <c r="S12" i="5"/>
  <c r="P12" i="5"/>
  <c r="O12" i="5"/>
  <c r="J12" i="5"/>
  <c r="L12" i="5" s="1"/>
  <c r="I12" i="5"/>
  <c r="AH11" i="5"/>
  <c r="AG11" i="5"/>
  <c r="Y11" i="5"/>
  <c r="AC11" i="5" s="1"/>
  <c r="S11" i="5"/>
  <c r="O11" i="5"/>
  <c r="J11" i="5"/>
  <c r="I11" i="5"/>
  <c r="AH10" i="5"/>
  <c r="AG10" i="5"/>
  <c r="Y10" i="5"/>
  <c r="AC10" i="5" s="1"/>
  <c r="S10" i="5"/>
  <c r="P10" i="5"/>
  <c r="Q10" i="5" s="1"/>
  <c r="O10" i="5"/>
  <c r="M10" i="5"/>
  <c r="J10" i="5"/>
  <c r="L10" i="5" s="1"/>
  <c r="I10" i="5"/>
  <c r="AH9" i="5"/>
  <c r="AG9" i="5"/>
  <c r="Y9" i="5"/>
  <c r="AC9" i="5" s="1"/>
  <c r="S9" i="5"/>
  <c r="P9" i="5"/>
  <c r="Q9" i="5" s="1"/>
  <c r="O9" i="5"/>
  <c r="M9" i="5"/>
  <c r="J9" i="5"/>
  <c r="L9" i="5" s="1"/>
  <c r="I9" i="5"/>
  <c r="AH8" i="5"/>
  <c r="AG8" i="5"/>
  <c r="AC8" i="5"/>
  <c r="Y8" i="5"/>
  <c r="S8" i="5"/>
  <c r="O8" i="5"/>
  <c r="L8" i="5"/>
  <c r="J8" i="5"/>
  <c r="I8" i="5"/>
  <c r="AH7" i="5"/>
  <c r="AG7" i="5"/>
  <c r="Y7" i="5"/>
  <c r="O7" i="5"/>
  <c r="J7" i="5"/>
  <c r="L7" i="5" s="1"/>
  <c r="I7" i="5"/>
  <c r="AH6" i="5"/>
  <c r="AG6" i="5"/>
  <c r="AG18" i="5" s="1"/>
  <c r="Y6" i="5"/>
  <c r="O6" i="5"/>
  <c r="M6" i="5"/>
  <c r="J6" i="5"/>
  <c r="L6" i="5" s="1"/>
  <c r="I6" i="5"/>
  <c r="M2" i="5"/>
  <c r="L2" i="5"/>
  <c r="K2" i="5"/>
  <c r="R28" i="4"/>
  <c r="N28" i="4"/>
  <c r="L28" i="4"/>
  <c r="K28" i="4"/>
  <c r="J28" i="4"/>
  <c r="M28" i="4" s="1"/>
  <c r="I28" i="4"/>
  <c r="D28" i="4"/>
  <c r="C28" i="4"/>
  <c r="W27" i="4"/>
  <c r="V27" i="4" s="1"/>
  <c r="U27" i="4"/>
  <c r="S27" i="4"/>
  <c r="W27" i="5" s="1"/>
  <c r="O27" i="4"/>
  <c r="P27" i="4" s="1"/>
  <c r="Q27" i="4" s="1"/>
  <c r="M27" i="4"/>
  <c r="L27" i="4"/>
  <c r="U26" i="4"/>
  <c r="S26" i="4"/>
  <c r="W26" i="5" s="1"/>
  <c r="AE26" i="5" s="1"/>
  <c r="P26" i="4"/>
  <c r="Q26" i="4" s="1"/>
  <c r="O26" i="4"/>
  <c r="M26" i="4"/>
  <c r="L26" i="4"/>
  <c r="W25" i="4"/>
  <c r="U25" i="4"/>
  <c r="S25" i="4"/>
  <c r="W25" i="5" s="1"/>
  <c r="O25" i="4"/>
  <c r="M25" i="4"/>
  <c r="L25" i="4"/>
  <c r="R24" i="4"/>
  <c r="N24" i="4"/>
  <c r="K24" i="4"/>
  <c r="J24" i="4"/>
  <c r="D24" i="4"/>
  <c r="C24" i="4"/>
  <c r="U23" i="4"/>
  <c r="Q23" i="4"/>
  <c r="Q24" i="4" s="1"/>
  <c r="O23" i="4"/>
  <c r="P23" i="4" s="1"/>
  <c r="P24" i="4" s="1"/>
  <c r="N23" i="4"/>
  <c r="M23" i="4"/>
  <c r="L23" i="4"/>
  <c r="I23" i="4"/>
  <c r="I24" i="4" s="1"/>
  <c r="I29" i="4" s="1"/>
  <c r="R22" i="4"/>
  <c r="N22" i="4"/>
  <c r="L22" i="4"/>
  <c r="K22" i="4"/>
  <c r="J22" i="4"/>
  <c r="M22" i="4" s="1"/>
  <c r="I22" i="4"/>
  <c r="D22" i="4"/>
  <c r="C22" i="4"/>
  <c r="W21" i="4"/>
  <c r="V21" i="4" s="1"/>
  <c r="U21" i="4"/>
  <c r="S21" i="4"/>
  <c r="W21" i="5" s="1"/>
  <c r="O21" i="4"/>
  <c r="P21" i="4" s="1"/>
  <c r="Q21" i="4" s="1"/>
  <c r="M21" i="4"/>
  <c r="L21" i="4"/>
  <c r="U20" i="4"/>
  <c r="S20" i="4"/>
  <c r="W20" i="5" s="1"/>
  <c r="P20" i="4"/>
  <c r="Q20" i="4" s="1"/>
  <c r="O20" i="4"/>
  <c r="M20" i="4"/>
  <c r="L20" i="4"/>
  <c r="W19" i="4"/>
  <c r="U19" i="4"/>
  <c r="S19" i="4"/>
  <c r="W19" i="5" s="1"/>
  <c r="O19" i="4"/>
  <c r="M19" i="4"/>
  <c r="L19" i="4"/>
  <c r="N18" i="4"/>
  <c r="N29" i="4" s="1"/>
  <c r="L18" i="4"/>
  <c r="K18" i="4"/>
  <c r="K29" i="4" s="1"/>
  <c r="J18" i="4"/>
  <c r="I18" i="4"/>
  <c r="D18" i="4"/>
  <c r="D29" i="4" s="1"/>
  <c r="C18" i="4"/>
  <c r="C29" i="4" s="1"/>
  <c r="W17" i="4"/>
  <c r="V17" i="4" s="1"/>
  <c r="U17" i="4"/>
  <c r="S17" i="4"/>
  <c r="W17" i="5" s="1"/>
  <c r="O17" i="4"/>
  <c r="P17" i="4" s="1"/>
  <c r="Q17" i="4" s="1"/>
  <c r="M17" i="4"/>
  <c r="L17" i="4"/>
  <c r="U16" i="4"/>
  <c r="S16" i="4"/>
  <c r="P16" i="4"/>
  <c r="Q16" i="4" s="1"/>
  <c r="O16" i="4"/>
  <c r="M16" i="4"/>
  <c r="L16" i="4"/>
  <c r="W15" i="4"/>
  <c r="V15" i="4" s="1"/>
  <c r="U15" i="4"/>
  <c r="S15" i="4"/>
  <c r="W15" i="5" s="1"/>
  <c r="O15" i="4"/>
  <c r="P15" i="4" s="1"/>
  <c r="Q15" i="4" s="1"/>
  <c r="M15" i="4"/>
  <c r="L15" i="4"/>
  <c r="U14" i="4"/>
  <c r="S14" i="4"/>
  <c r="P14" i="4"/>
  <c r="Q14" i="4" s="1"/>
  <c r="O14" i="4"/>
  <c r="M14" i="4"/>
  <c r="L14" i="4"/>
  <c r="U13" i="4"/>
  <c r="R13" i="4"/>
  <c r="P13" i="4"/>
  <c r="Q13" i="4" s="1"/>
  <c r="O13" i="4"/>
  <c r="M13" i="4"/>
  <c r="L13" i="4"/>
  <c r="W12" i="4"/>
  <c r="V12" i="4" s="1"/>
  <c r="U12" i="4"/>
  <c r="S12" i="4"/>
  <c r="W12" i="5" s="1"/>
  <c r="Q12" i="4"/>
  <c r="O12" i="4"/>
  <c r="P12" i="4" s="1"/>
  <c r="M12" i="4"/>
  <c r="L12" i="4"/>
  <c r="U11" i="4"/>
  <c r="S11" i="4"/>
  <c r="P11" i="4"/>
  <c r="Q11" i="4" s="1"/>
  <c r="O11" i="4"/>
  <c r="M11" i="4"/>
  <c r="L11" i="4"/>
  <c r="W10" i="4"/>
  <c r="V10" i="4" s="1"/>
  <c r="U10" i="4"/>
  <c r="S10" i="4"/>
  <c r="W10" i="5" s="1"/>
  <c r="Q10" i="4"/>
  <c r="O10" i="4"/>
  <c r="P10" i="4" s="1"/>
  <c r="M10" i="4"/>
  <c r="L10" i="4"/>
  <c r="U9" i="4"/>
  <c r="S9" i="4"/>
  <c r="P9" i="4"/>
  <c r="Q9" i="4" s="1"/>
  <c r="O9" i="4"/>
  <c r="M9" i="4"/>
  <c r="L9" i="4"/>
  <c r="W8" i="4"/>
  <c r="V8" i="4" s="1"/>
  <c r="U8" i="4"/>
  <c r="S8" i="4"/>
  <c r="W8" i="5" s="1"/>
  <c r="Q8" i="4"/>
  <c r="O8" i="4"/>
  <c r="P8" i="4" s="1"/>
  <c r="M8" i="4"/>
  <c r="L8" i="4"/>
  <c r="U7" i="4"/>
  <c r="O7" i="4"/>
  <c r="P7" i="4" s="1"/>
  <c r="M7" i="4"/>
  <c r="L7" i="4"/>
  <c r="U6" i="4"/>
  <c r="Q6" i="4"/>
  <c r="P6" i="4"/>
  <c r="R6" i="4" s="1"/>
  <c r="S6" i="5" s="1"/>
  <c r="O6" i="4"/>
  <c r="M6" i="4"/>
  <c r="L6" i="4"/>
  <c r="M2" i="4"/>
  <c r="L2" i="4"/>
  <c r="K2" i="4"/>
  <c r="J2" i="4"/>
  <c r="X29" i="3"/>
  <c r="Y28" i="3"/>
  <c r="X28" i="3"/>
  <c r="R28" i="3"/>
  <c r="N28" i="3"/>
  <c r="K28" i="3"/>
  <c r="J28" i="3"/>
  <c r="I28" i="3"/>
  <c r="D28" i="3"/>
  <c r="C28" i="3"/>
  <c r="U27" i="3"/>
  <c r="S27" i="3"/>
  <c r="W27" i="3" s="1"/>
  <c r="V27" i="3" s="1"/>
  <c r="P27" i="3"/>
  <c r="Q27" i="3" s="1"/>
  <c r="O27" i="3"/>
  <c r="M27" i="3"/>
  <c r="L27" i="3"/>
  <c r="W26" i="3"/>
  <c r="V26" i="3" s="1"/>
  <c r="U26" i="3"/>
  <c r="S26" i="3"/>
  <c r="O26" i="3"/>
  <c r="P26" i="3" s="1"/>
  <c r="Q26" i="3" s="1"/>
  <c r="M26" i="3"/>
  <c r="L26" i="3"/>
  <c r="U25" i="3"/>
  <c r="S25" i="3"/>
  <c r="P25" i="3"/>
  <c r="O25" i="3"/>
  <c r="M25" i="3"/>
  <c r="M28" i="3" s="1"/>
  <c r="L25" i="3"/>
  <c r="L28" i="3" s="1"/>
  <c r="Y24" i="3"/>
  <c r="X24" i="3"/>
  <c r="R24" i="3"/>
  <c r="O24" i="3"/>
  <c r="N24" i="3"/>
  <c r="K24" i="3"/>
  <c r="J24" i="3"/>
  <c r="L24" i="3" s="1"/>
  <c r="D24" i="3"/>
  <c r="C24" i="3"/>
  <c r="U23" i="3"/>
  <c r="P23" i="3"/>
  <c r="O23" i="3"/>
  <c r="L23" i="3"/>
  <c r="I23" i="3"/>
  <c r="Y22" i="3"/>
  <c r="X22" i="3"/>
  <c r="R22" i="3"/>
  <c r="P22" i="3"/>
  <c r="N22" i="3"/>
  <c r="L22" i="3"/>
  <c r="K22" i="3"/>
  <c r="J22" i="3"/>
  <c r="I22" i="3"/>
  <c r="D22" i="3"/>
  <c r="C22" i="3"/>
  <c r="W21" i="3"/>
  <c r="V21" i="3" s="1"/>
  <c r="U21" i="3"/>
  <c r="S21" i="3"/>
  <c r="O21" i="3"/>
  <c r="P21" i="3" s="1"/>
  <c r="Q21" i="3" s="1"/>
  <c r="M21" i="3"/>
  <c r="M22" i="3" s="1"/>
  <c r="L21" i="3"/>
  <c r="U20" i="3"/>
  <c r="S20" i="3"/>
  <c r="W20" i="3" s="1"/>
  <c r="V20" i="3" s="1"/>
  <c r="P20" i="3"/>
  <c r="Q20" i="3" s="1"/>
  <c r="O20" i="3"/>
  <c r="L20" i="3"/>
  <c r="U19" i="3"/>
  <c r="S19" i="3"/>
  <c r="S22" i="3" s="1"/>
  <c r="P19" i="3"/>
  <c r="Q19" i="3" s="1"/>
  <c r="O19" i="3"/>
  <c r="O22" i="3" s="1"/>
  <c r="L19" i="3"/>
  <c r="Y18" i="3"/>
  <c r="X18" i="3"/>
  <c r="R18" i="3"/>
  <c r="R29" i="3" s="1"/>
  <c r="N18" i="3"/>
  <c r="N29" i="3" s="1"/>
  <c r="K18" i="3"/>
  <c r="K29" i="3" s="1"/>
  <c r="J18" i="3"/>
  <c r="I18" i="3"/>
  <c r="D18" i="3"/>
  <c r="D29" i="3" s="1"/>
  <c r="C18" i="3"/>
  <c r="C29" i="3" s="1"/>
  <c r="W17" i="3"/>
  <c r="V17" i="3" s="1"/>
  <c r="U17" i="3"/>
  <c r="S17" i="3"/>
  <c r="O17" i="3"/>
  <c r="P17" i="3" s="1"/>
  <c r="Q17" i="3" s="1"/>
  <c r="M17" i="3"/>
  <c r="L17" i="3"/>
  <c r="U16" i="3"/>
  <c r="S16" i="3"/>
  <c r="W16" i="3" s="1"/>
  <c r="V16" i="3" s="1"/>
  <c r="P16" i="3"/>
  <c r="Q16" i="3" s="1"/>
  <c r="O16" i="3"/>
  <c r="M16" i="3"/>
  <c r="L16" i="3"/>
  <c r="W15" i="3"/>
  <c r="V15" i="3" s="1"/>
  <c r="U15" i="3"/>
  <c r="S15" i="3"/>
  <c r="O15" i="3"/>
  <c r="P15" i="3" s="1"/>
  <c r="Q15" i="3" s="1"/>
  <c r="M15" i="3"/>
  <c r="L15" i="3"/>
  <c r="U14" i="3"/>
  <c r="S14" i="3"/>
  <c r="W14" i="3" s="1"/>
  <c r="V14" i="3" s="1"/>
  <c r="P14" i="3"/>
  <c r="Q14" i="3" s="1"/>
  <c r="O14" i="3"/>
  <c r="M14" i="3"/>
  <c r="L14" i="3"/>
  <c r="W13" i="3"/>
  <c r="V13" i="3" s="1"/>
  <c r="U13" i="3"/>
  <c r="S13" i="3"/>
  <c r="Q13" i="3"/>
  <c r="O13" i="3"/>
  <c r="P13" i="3" s="1"/>
  <c r="M13" i="3"/>
  <c r="L13" i="3"/>
  <c r="U12" i="3"/>
  <c r="S12" i="3"/>
  <c r="W12" i="3" s="1"/>
  <c r="V12" i="3" s="1"/>
  <c r="P12" i="3"/>
  <c r="Q12" i="3" s="1"/>
  <c r="O12" i="3"/>
  <c r="M12" i="3"/>
  <c r="L12" i="3"/>
  <c r="W11" i="3"/>
  <c r="V11" i="3" s="1"/>
  <c r="U11" i="3"/>
  <c r="S11" i="3"/>
  <c r="O11" i="3"/>
  <c r="P11" i="3" s="1"/>
  <c r="Q11" i="3" s="1"/>
  <c r="M11" i="3"/>
  <c r="L11" i="3"/>
  <c r="V10" i="3"/>
  <c r="U10" i="3"/>
  <c r="S10" i="3"/>
  <c r="W10" i="3" s="1"/>
  <c r="P10" i="3"/>
  <c r="Q10" i="3" s="1"/>
  <c r="O10" i="3"/>
  <c r="M10" i="3"/>
  <c r="L10" i="3"/>
  <c r="W9" i="3"/>
  <c r="V9" i="3" s="1"/>
  <c r="U9" i="3"/>
  <c r="S9" i="3"/>
  <c r="O9" i="3"/>
  <c r="P9" i="3" s="1"/>
  <c r="Q9" i="3" s="1"/>
  <c r="M9" i="3"/>
  <c r="L9" i="3"/>
  <c r="U8" i="3"/>
  <c r="S8" i="3"/>
  <c r="W8" i="3" s="1"/>
  <c r="V8" i="3" s="1"/>
  <c r="P8" i="3"/>
  <c r="Q8" i="3" s="1"/>
  <c r="O8" i="3"/>
  <c r="M8" i="3"/>
  <c r="L8" i="3"/>
  <c r="W7" i="3"/>
  <c r="V7" i="3" s="1"/>
  <c r="U7" i="3"/>
  <c r="S7" i="3"/>
  <c r="O7" i="3"/>
  <c r="P7" i="3" s="1"/>
  <c r="Q7" i="3" s="1"/>
  <c r="M7" i="3"/>
  <c r="L7" i="3"/>
  <c r="U6" i="3"/>
  <c r="S6" i="3"/>
  <c r="S18" i="3" s="1"/>
  <c r="P6" i="3"/>
  <c r="O6" i="3"/>
  <c r="M6" i="3"/>
  <c r="L6" i="3"/>
  <c r="M2" i="3"/>
  <c r="L2" i="3"/>
  <c r="K2" i="3"/>
  <c r="J2" i="3"/>
  <c r="N28" i="2"/>
  <c r="K28" i="2"/>
  <c r="J28" i="2"/>
  <c r="I28" i="2"/>
  <c r="D28" i="2"/>
  <c r="C28" i="2"/>
  <c r="U27" i="2"/>
  <c r="R27" i="2"/>
  <c r="O27" i="2"/>
  <c r="P27" i="2" s="1"/>
  <c r="Q27" i="2" s="1"/>
  <c r="M27" i="2"/>
  <c r="L27" i="2"/>
  <c r="U26" i="2"/>
  <c r="O26" i="2"/>
  <c r="P26" i="2" s="1"/>
  <c r="Q26" i="2" s="1"/>
  <c r="R26" i="2" s="1"/>
  <c r="S26" i="2" s="1"/>
  <c r="M26" i="2"/>
  <c r="L26" i="2"/>
  <c r="U25" i="2"/>
  <c r="P25" i="2"/>
  <c r="O25" i="2"/>
  <c r="O28" i="2" s="1"/>
  <c r="M25" i="2"/>
  <c r="L25" i="2"/>
  <c r="Y24" i="2"/>
  <c r="X24" i="2"/>
  <c r="R24" i="2"/>
  <c r="O24" i="2"/>
  <c r="N24" i="2"/>
  <c r="K24" i="2"/>
  <c r="D24" i="2"/>
  <c r="C24" i="2"/>
  <c r="U23" i="2"/>
  <c r="S23" i="2"/>
  <c r="W23" i="2" s="1"/>
  <c r="O23" i="2"/>
  <c r="M23" i="2"/>
  <c r="L23" i="2"/>
  <c r="J23" i="2"/>
  <c r="J23" i="5" s="1"/>
  <c r="I23" i="2"/>
  <c r="I24" i="2" s="1"/>
  <c r="Y22" i="2"/>
  <c r="X22" i="2"/>
  <c r="N22" i="2"/>
  <c r="K22" i="2"/>
  <c r="D22" i="2"/>
  <c r="C22" i="2"/>
  <c r="U21" i="2"/>
  <c r="O21" i="2"/>
  <c r="J21" i="2"/>
  <c r="J22" i="2" s="1"/>
  <c r="I21" i="2"/>
  <c r="I22" i="2" s="1"/>
  <c r="I29" i="2" s="1"/>
  <c r="U20" i="2"/>
  <c r="S20" i="2"/>
  <c r="W20" i="2" s="1"/>
  <c r="V20" i="2" s="1"/>
  <c r="O20" i="2"/>
  <c r="P20" i="2" s="1"/>
  <c r="Q20" i="2" s="1"/>
  <c r="R20" i="2" s="1"/>
  <c r="M20" i="2"/>
  <c r="L20" i="2"/>
  <c r="U19" i="2"/>
  <c r="Q19" i="2"/>
  <c r="P19" i="2"/>
  <c r="O19" i="2"/>
  <c r="M19" i="2"/>
  <c r="L19" i="2"/>
  <c r="Y18" i="2"/>
  <c r="X18" i="2"/>
  <c r="N18" i="2"/>
  <c r="N29" i="2" s="1"/>
  <c r="L18" i="2"/>
  <c r="K18" i="2"/>
  <c r="J18" i="2"/>
  <c r="I18" i="2"/>
  <c r="D18" i="2"/>
  <c r="D29" i="2" s="1"/>
  <c r="C18" i="2"/>
  <c r="U17" i="2"/>
  <c r="P17" i="2"/>
  <c r="Q17" i="2" s="1"/>
  <c r="R17" i="2" s="1"/>
  <c r="S17" i="2" s="1"/>
  <c r="W17" i="2" s="1"/>
  <c r="V17" i="2" s="1"/>
  <c r="O17" i="2"/>
  <c r="M17" i="2"/>
  <c r="L17" i="2"/>
  <c r="U16" i="2"/>
  <c r="O16" i="2"/>
  <c r="P16" i="2" s="1"/>
  <c r="Q16" i="2" s="1"/>
  <c r="R16" i="2" s="1"/>
  <c r="S16" i="2" s="1"/>
  <c r="W16" i="2" s="1"/>
  <c r="V16" i="2" s="1"/>
  <c r="M16" i="2"/>
  <c r="L16" i="2"/>
  <c r="U15" i="2"/>
  <c r="P15" i="2"/>
  <c r="Q15" i="2" s="1"/>
  <c r="R15" i="2" s="1"/>
  <c r="S15" i="2" s="1"/>
  <c r="W15" i="2" s="1"/>
  <c r="V15" i="2" s="1"/>
  <c r="O15" i="2"/>
  <c r="M15" i="2"/>
  <c r="L15" i="2"/>
  <c r="W14" i="2"/>
  <c r="V14" i="2" s="1"/>
  <c r="U14" i="2"/>
  <c r="R14" i="2"/>
  <c r="S14" i="2" s="1"/>
  <c r="P14" i="2"/>
  <c r="Q14" i="2" s="1"/>
  <c r="O14" i="2"/>
  <c r="M14" i="2"/>
  <c r="L14" i="2"/>
  <c r="U13" i="2"/>
  <c r="P13" i="2"/>
  <c r="Q13" i="2" s="1"/>
  <c r="R13" i="2" s="1"/>
  <c r="S13" i="2" s="1"/>
  <c r="W13" i="2" s="1"/>
  <c r="V13" i="2" s="1"/>
  <c r="O13" i="2"/>
  <c r="M13" i="2"/>
  <c r="L13" i="2"/>
  <c r="W12" i="2"/>
  <c r="V12" i="2" s="1"/>
  <c r="U12" i="2"/>
  <c r="R12" i="2"/>
  <c r="S12" i="2" s="1"/>
  <c r="P12" i="2"/>
  <c r="Q12" i="2" s="1"/>
  <c r="O12" i="2"/>
  <c r="M12" i="2"/>
  <c r="L12" i="2"/>
  <c r="U11" i="2"/>
  <c r="S11" i="2"/>
  <c r="W11" i="2" s="1"/>
  <c r="V11" i="2" s="1"/>
  <c r="O11" i="2"/>
  <c r="P11" i="2" s="1"/>
  <c r="Q11" i="2" s="1"/>
  <c r="M11" i="2"/>
  <c r="L11" i="2"/>
  <c r="V10" i="2"/>
  <c r="U10" i="2"/>
  <c r="Q10" i="2"/>
  <c r="R10" i="2" s="1"/>
  <c r="S10" i="2" s="1"/>
  <c r="W10" i="2" s="1"/>
  <c r="P10" i="2"/>
  <c r="O10" i="2"/>
  <c r="M10" i="2"/>
  <c r="L10" i="2"/>
  <c r="U9" i="2"/>
  <c r="R9" i="2"/>
  <c r="S9" i="2" s="1"/>
  <c r="W9" i="2" s="1"/>
  <c r="V9" i="2" s="1"/>
  <c r="O9" i="2"/>
  <c r="P9" i="2" s="1"/>
  <c r="Q9" i="2" s="1"/>
  <c r="M9" i="2"/>
  <c r="L9" i="2"/>
  <c r="U8" i="2"/>
  <c r="P8" i="2"/>
  <c r="Q8" i="2" s="1"/>
  <c r="R8" i="2" s="1"/>
  <c r="S8" i="2" s="1"/>
  <c r="W8" i="2" s="1"/>
  <c r="V8" i="2" s="1"/>
  <c r="O8" i="2"/>
  <c r="M8" i="2"/>
  <c r="L8" i="2"/>
  <c r="U7" i="2"/>
  <c r="O7" i="2"/>
  <c r="P7" i="2" s="1"/>
  <c r="Q7" i="2" s="1"/>
  <c r="R7" i="2" s="1"/>
  <c r="S7" i="2" s="1"/>
  <c r="W7" i="2" s="1"/>
  <c r="V7" i="2" s="1"/>
  <c r="M7" i="2"/>
  <c r="L7" i="2"/>
  <c r="U6" i="2"/>
  <c r="P6" i="2"/>
  <c r="P18" i="2" s="1"/>
  <c r="O6" i="2"/>
  <c r="M6" i="2"/>
  <c r="L6" i="2"/>
  <c r="M2" i="2"/>
  <c r="L2" i="2"/>
  <c r="K2" i="2"/>
  <c r="J2" i="2"/>
  <c r="K28" i="1"/>
  <c r="J28" i="1"/>
  <c r="M28" i="1" s="1"/>
  <c r="I28" i="1"/>
  <c r="D28" i="1"/>
  <c r="C28" i="1"/>
  <c r="W27" i="1"/>
  <c r="V27" i="1" s="1"/>
  <c r="U27" i="1"/>
  <c r="S27" i="1"/>
  <c r="N27" i="1"/>
  <c r="O27" i="1" s="1"/>
  <c r="P27" i="1" s="1"/>
  <c r="Q27" i="1" s="1"/>
  <c r="M27" i="1"/>
  <c r="L27" i="1"/>
  <c r="U26" i="1"/>
  <c r="N26" i="1"/>
  <c r="O26" i="1" s="1"/>
  <c r="M26" i="1"/>
  <c r="L26" i="1"/>
  <c r="W25" i="1"/>
  <c r="V25" i="1"/>
  <c r="U25" i="1"/>
  <c r="S25" i="1"/>
  <c r="P25" i="1"/>
  <c r="Q25" i="1" s="1"/>
  <c r="O25" i="1"/>
  <c r="M25" i="1"/>
  <c r="L25" i="1"/>
  <c r="Y24" i="1"/>
  <c r="X24" i="1"/>
  <c r="R24" i="1"/>
  <c r="K24" i="1"/>
  <c r="L24" i="1" s="1"/>
  <c r="J24" i="1"/>
  <c r="D24" i="1"/>
  <c r="C24" i="1"/>
  <c r="U23" i="1"/>
  <c r="S23" i="1"/>
  <c r="N23" i="1"/>
  <c r="N24" i="1" s="1"/>
  <c r="L23" i="1"/>
  <c r="I23" i="1"/>
  <c r="I23" i="5" s="1"/>
  <c r="Y22" i="1"/>
  <c r="X22" i="1"/>
  <c r="K22" i="1"/>
  <c r="L22" i="1" s="1"/>
  <c r="J22" i="1"/>
  <c r="D22" i="1"/>
  <c r="C22" i="1"/>
  <c r="U21" i="1"/>
  <c r="S21" i="1"/>
  <c r="N21" i="1"/>
  <c r="N22" i="1" s="1"/>
  <c r="L21" i="1"/>
  <c r="I21" i="1"/>
  <c r="I21" i="5" s="1"/>
  <c r="U20" i="1"/>
  <c r="R20" i="1"/>
  <c r="R20" i="5" s="1"/>
  <c r="O20" i="1"/>
  <c r="P20" i="1" s="1"/>
  <c r="Q20" i="1" s="1"/>
  <c r="M20" i="1"/>
  <c r="L20" i="1"/>
  <c r="U19" i="1"/>
  <c r="S19" i="1"/>
  <c r="W19" i="1" s="1"/>
  <c r="R19" i="1"/>
  <c r="P19" i="1"/>
  <c r="O19" i="1"/>
  <c r="M19" i="1"/>
  <c r="L19" i="1"/>
  <c r="Y18" i="1"/>
  <c r="X18" i="1"/>
  <c r="N18" i="1"/>
  <c r="K18" i="1"/>
  <c r="L18" i="1" s="1"/>
  <c r="J18" i="1"/>
  <c r="M18" i="1" s="1"/>
  <c r="I18" i="1"/>
  <c r="D18" i="1"/>
  <c r="D29" i="1" s="1"/>
  <c r="C18" i="1"/>
  <c r="C29" i="1" s="1"/>
  <c r="U17" i="1"/>
  <c r="O17" i="1"/>
  <c r="P17" i="1" s="1"/>
  <c r="Q17" i="1" s="1"/>
  <c r="R17" i="1" s="1"/>
  <c r="M17" i="1"/>
  <c r="L17" i="1"/>
  <c r="U16" i="1"/>
  <c r="Q16" i="1"/>
  <c r="R16" i="1" s="1"/>
  <c r="P16" i="1"/>
  <c r="O16" i="1"/>
  <c r="M16" i="1"/>
  <c r="L16" i="1"/>
  <c r="U15" i="1"/>
  <c r="O15" i="1"/>
  <c r="P15" i="1" s="1"/>
  <c r="Q15" i="1" s="1"/>
  <c r="R15" i="1" s="1"/>
  <c r="M15" i="1"/>
  <c r="L15" i="1"/>
  <c r="U14" i="1"/>
  <c r="Q14" i="1"/>
  <c r="R14" i="1" s="1"/>
  <c r="P14" i="1"/>
  <c r="O14" i="1"/>
  <c r="M14" i="1"/>
  <c r="L14" i="1"/>
  <c r="U13" i="1"/>
  <c r="O13" i="1"/>
  <c r="P13" i="1" s="1"/>
  <c r="Q13" i="1" s="1"/>
  <c r="R13" i="1" s="1"/>
  <c r="M13" i="1"/>
  <c r="L13" i="1"/>
  <c r="U12" i="1"/>
  <c r="Q12" i="1"/>
  <c r="R12" i="1" s="1"/>
  <c r="P12" i="1"/>
  <c r="O12" i="1"/>
  <c r="M12" i="1"/>
  <c r="L12" i="1"/>
  <c r="U11" i="1"/>
  <c r="O11" i="1"/>
  <c r="P11" i="1" s="1"/>
  <c r="Q11" i="1" s="1"/>
  <c r="R11" i="1" s="1"/>
  <c r="M11" i="1"/>
  <c r="L11" i="1"/>
  <c r="U10" i="1"/>
  <c r="Q10" i="1"/>
  <c r="R10" i="1" s="1"/>
  <c r="P10" i="1"/>
  <c r="O10" i="1"/>
  <c r="M10" i="1"/>
  <c r="L10" i="1"/>
  <c r="U9" i="1"/>
  <c r="O9" i="1"/>
  <c r="P9" i="1" s="1"/>
  <c r="Q9" i="1" s="1"/>
  <c r="R9" i="1" s="1"/>
  <c r="M9" i="1"/>
  <c r="L9" i="1"/>
  <c r="U8" i="1"/>
  <c r="Q8" i="1"/>
  <c r="R8" i="1" s="1"/>
  <c r="P8" i="1"/>
  <c r="O8" i="1"/>
  <c r="M8" i="1"/>
  <c r="L8" i="1"/>
  <c r="U7" i="1"/>
  <c r="O7" i="1"/>
  <c r="P7" i="1" s="1"/>
  <c r="M7" i="1"/>
  <c r="L7" i="1"/>
  <c r="U6" i="1"/>
  <c r="Q6" i="1"/>
  <c r="R6" i="1" s="1"/>
  <c r="P6" i="1"/>
  <c r="O6" i="1"/>
  <c r="M6" i="1"/>
  <c r="L6" i="1"/>
  <c r="M2" i="1"/>
  <c r="L2" i="1"/>
  <c r="K2" i="1"/>
  <c r="J2" i="1"/>
  <c r="Q7" i="1" l="1"/>
  <c r="R7" i="1" s="1"/>
  <c r="P18" i="1"/>
  <c r="R15" i="5"/>
  <c r="S15" i="1"/>
  <c r="V19" i="1"/>
  <c r="O28" i="1"/>
  <c r="P26" i="1"/>
  <c r="Q26" i="1" s="1"/>
  <c r="R26" i="1" s="1"/>
  <c r="R11" i="5"/>
  <c r="S11" i="1"/>
  <c r="R14" i="5"/>
  <c r="S14" i="1"/>
  <c r="R8" i="5"/>
  <c r="S8" i="1"/>
  <c r="R9" i="5"/>
  <c r="S9" i="1"/>
  <c r="R12" i="5"/>
  <c r="S12" i="1"/>
  <c r="R13" i="5"/>
  <c r="S13" i="1"/>
  <c r="R16" i="5"/>
  <c r="S16" i="1"/>
  <c r="R17" i="5"/>
  <c r="S17" i="1"/>
  <c r="N29" i="1"/>
  <c r="Q28" i="1"/>
  <c r="X26" i="2"/>
  <c r="X28" i="2" s="1"/>
  <c r="X29" i="2" s="1"/>
  <c r="W26" i="2"/>
  <c r="R18" i="1"/>
  <c r="S6" i="1"/>
  <c r="R10" i="5"/>
  <c r="S10" i="1"/>
  <c r="AB20" i="5"/>
  <c r="Z20" i="5" s="1"/>
  <c r="T20" i="5"/>
  <c r="N28" i="1"/>
  <c r="R27" i="5"/>
  <c r="S27" i="2"/>
  <c r="W27" i="2" s="1"/>
  <c r="V27" i="2" s="1"/>
  <c r="P24" i="3"/>
  <c r="Q23" i="3"/>
  <c r="Q24" i="3" s="1"/>
  <c r="W25" i="3"/>
  <c r="S28" i="3"/>
  <c r="Q19" i="1"/>
  <c r="S20" i="1"/>
  <c r="U23" i="5"/>
  <c r="I24" i="5"/>
  <c r="O23" i="1"/>
  <c r="J29" i="1"/>
  <c r="Q6" i="2"/>
  <c r="P28" i="2"/>
  <c r="Q25" i="2"/>
  <c r="J29" i="3"/>
  <c r="J31" i="3" s="1"/>
  <c r="M18" i="3"/>
  <c r="L18" i="3"/>
  <c r="L29" i="3" s="1"/>
  <c r="O31" i="3" s="1"/>
  <c r="Q22" i="3"/>
  <c r="S23" i="3"/>
  <c r="M23" i="3"/>
  <c r="I24" i="3"/>
  <c r="M24" i="3" s="1"/>
  <c r="R7" i="4"/>
  <c r="P18" i="4"/>
  <c r="Q7" i="4"/>
  <c r="L21" i="5"/>
  <c r="M21" i="5"/>
  <c r="P21" i="5"/>
  <c r="Q21" i="5" s="1"/>
  <c r="Q18" i="1"/>
  <c r="R19" i="5"/>
  <c r="I22" i="1"/>
  <c r="I24" i="1"/>
  <c r="M24" i="1" s="1"/>
  <c r="L28" i="1"/>
  <c r="L29" i="1" s="1"/>
  <c r="O31" i="1" s="1"/>
  <c r="P28" i="1"/>
  <c r="K29" i="1"/>
  <c r="C29" i="2"/>
  <c r="K29" i="2"/>
  <c r="K31" i="5" s="1"/>
  <c r="M22" i="2"/>
  <c r="L22" i="2"/>
  <c r="O22" i="2"/>
  <c r="M28" i="2"/>
  <c r="L28" i="2"/>
  <c r="O18" i="3"/>
  <c r="S13" i="5"/>
  <c r="AC13" i="5" s="1"/>
  <c r="S13" i="4"/>
  <c r="O18" i="1"/>
  <c r="V23" i="5"/>
  <c r="S24" i="1"/>
  <c r="AC6" i="5"/>
  <c r="O21" i="1"/>
  <c r="R19" i="2"/>
  <c r="M21" i="1"/>
  <c r="W21" i="1"/>
  <c r="V21" i="1" s="1"/>
  <c r="R22" i="1"/>
  <c r="M23" i="1"/>
  <c r="W23" i="1"/>
  <c r="O18" i="2"/>
  <c r="O29" i="2" s="1"/>
  <c r="W24" i="2"/>
  <c r="V23" i="2"/>
  <c r="V24" i="2" s="1"/>
  <c r="S24" i="2"/>
  <c r="P18" i="3"/>
  <c r="Q6" i="3"/>
  <c r="Q18" i="3" s="1"/>
  <c r="O18" i="4"/>
  <c r="O29" i="4" s="1"/>
  <c r="W9" i="5"/>
  <c r="W9" i="4"/>
  <c r="V9" i="4" s="1"/>
  <c r="M18" i="2"/>
  <c r="P21" i="2"/>
  <c r="Q21" i="2" s="1"/>
  <c r="R21" i="2" s="1"/>
  <c r="W6" i="3"/>
  <c r="Y29" i="3"/>
  <c r="W19" i="3"/>
  <c r="W16" i="5"/>
  <c r="W16" i="4"/>
  <c r="V16" i="4" s="1"/>
  <c r="M24" i="4"/>
  <c r="L24" i="4"/>
  <c r="L29" i="4" s="1"/>
  <c r="W28" i="5"/>
  <c r="AE28" i="5" s="1"/>
  <c r="AE25" i="5"/>
  <c r="Q12" i="5"/>
  <c r="L21" i="2"/>
  <c r="J24" i="5"/>
  <c r="N23" i="5"/>
  <c r="L23" i="5"/>
  <c r="P23" i="2"/>
  <c r="P28" i="3"/>
  <c r="O28" i="3"/>
  <c r="Q18" i="4"/>
  <c r="W11" i="5"/>
  <c r="W11" i="4"/>
  <c r="V11" i="4" s="1"/>
  <c r="M18" i="4"/>
  <c r="J29" i="4"/>
  <c r="M29" i="4" s="1"/>
  <c r="M12" i="5"/>
  <c r="M15" i="5"/>
  <c r="P15" i="5"/>
  <c r="Q15" i="5" s="1"/>
  <c r="L15" i="5"/>
  <c r="U20" i="5"/>
  <c r="AJ20" i="5" s="1"/>
  <c r="I22" i="5"/>
  <c r="Q20" i="5"/>
  <c r="Q22" i="5" s="1"/>
  <c r="I28" i="5"/>
  <c r="M25" i="5"/>
  <c r="M21" i="2"/>
  <c r="J24" i="2"/>
  <c r="Q25" i="3"/>
  <c r="Q28" i="3" s="1"/>
  <c r="S6" i="4"/>
  <c r="W14" i="5"/>
  <c r="W14" i="4"/>
  <c r="V14" i="4" s="1"/>
  <c r="K31" i="4"/>
  <c r="O22" i="4"/>
  <c r="V19" i="4"/>
  <c r="O28" i="4"/>
  <c r="V25" i="4"/>
  <c r="M23" i="5"/>
  <c r="W22" i="5"/>
  <c r="W20" i="4"/>
  <c r="V20" i="4" s="1"/>
  <c r="S23" i="4"/>
  <c r="O24" i="4"/>
  <c r="W26" i="4"/>
  <c r="V26" i="4" s="1"/>
  <c r="I18" i="5"/>
  <c r="I29" i="5" s="1"/>
  <c r="I31" i="5" s="1"/>
  <c r="O18" i="5"/>
  <c r="P7" i="5"/>
  <c r="Q7" i="5" s="1"/>
  <c r="M11" i="5"/>
  <c r="L11" i="5"/>
  <c r="P11" i="5"/>
  <c r="Q11" i="5" s="1"/>
  <c r="P14" i="5"/>
  <c r="Q14" i="5" s="1"/>
  <c r="D29" i="5"/>
  <c r="P6" i="5"/>
  <c r="J18" i="5"/>
  <c r="P22" i="5"/>
  <c r="R24" i="5"/>
  <c r="AB23" i="5"/>
  <c r="AC28" i="5"/>
  <c r="P19" i="4"/>
  <c r="S22" i="4"/>
  <c r="P25" i="4"/>
  <c r="S28" i="4"/>
  <c r="AH18" i="5"/>
  <c r="M7" i="5"/>
  <c r="P8" i="5"/>
  <c r="Q8" i="5" s="1"/>
  <c r="M14" i="5"/>
  <c r="Q16" i="5"/>
  <c r="C29" i="5"/>
  <c r="AE22" i="5"/>
  <c r="Q27" i="5"/>
  <c r="M8" i="5"/>
  <c r="M19" i="5"/>
  <c r="M20" i="5"/>
  <c r="J22" i="5"/>
  <c r="P26" i="5"/>
  <c r="Q26" i="5" s="1"/>
  <c r="J28" i="5"/>
  <c r="AH22" i="5"/>
  <c r="P25" i="5"/>
  <c r="M27" i="5"/>
  <c r="O31" i="4" l="1"/>
  <c r="Q25" i="5"/>
  <c r="Q28" i="5" s="1"/>
  <c r="P28" i="5"/>
  <c r="Q23" i="2"/>
  <c r="Q24" i="2" s="1"/>
  <c r="P24" i="2"/>
  <c r="R21" i="5"/>
  <c r="R22" i="5" s="1"/>
  <c r="S21" i="2"/>
  <c r="J31" i="1"/>
  <c r="U24" i="5"/>
  <c r="AJ24" i="5" s="1"/>
  <c r="AJ23" i="5"/>
  <c r="W28" i="3"/>
  <c r="V25" i="3"/>
  <c r="V28" i="3" s="1"/>
  <c r="AB16" i="5"/>
  <c r="Z16" i="5" s="1"/>
  <c r="T16" i="5"/>
  <c r="U16" i="5" s="1"/>
  <c r="AJ16" i="5" s="1"/>
  <c r="T8" i="5"/>
  <c r="U8" i="5" s="1"/>
  <c r="AJ8" i="5" s="1"/>
  <c r="AB8" i="5"/>
  <c r="Z8" i="5" s="1"/>
  <c r="V15" i="5"/>
  <c r="AD15" i="5" s="1"/>
  <c r="W15" i="1"/>
  <c r="V15" i="1" s="1"/>
  <c r="L22" i="5"/>
  <c r="M22" i="5"/>
  <c r="J29" i="5"/>
  <c r="M18" i="5"/>
  <c r="L18" i="5"/>
  <c r="L29" i="5" s="1"/>
  <c r="W28" i="4"/>
  <c r="V22" i="4"/>
  <c r="M24" i="2"/>
  <c r="L24" i="2"/>
  <c r="L29" i="2" s="1"/>
  <c r="O31" i="2" s="1"/>
  <c r="W22" i="3"/>
  <c r="V19" i="3"/>
  <c r="V22" i="3" s="1"/>
  <c r="W24" i="1"/>
  <c r="V23" i="1"/>
  <c r="V24" i="1" s="1"/>
  <c r="P21" i="1"/>
  <c r="O22" i="1"/>
  <c r="V27" i="5"/>
  <c r="AD27" i="5" s="1"/>
  <c r="V20" i="5"/>
  <c r="AD20" i="5" s="1"/>
  <c r="S22" i="1"/>
  <c r="W20" i="1"/>
  <c r="AB27" i="5"/>
  <c r="Z27" i="5" s="1"/>
  <c r="T27" i="5"/>
  <c r="U27" i="5" s="1"/>
  <c r="V17" i="5"/>
  <c r="AD17" i="5" s="1"/>
  <c r="W17" i="1"/>
  <c r="V17" i="1" s="1"/>
  <c r="V13" i="5"/>
  <c r="AD13" i="5" s="1"/>
  <c r="W13" i="1"/>
  <c r="V13" i="1" s="1"/>
  <c r="V9" i="5"/>
  <c r="AD9" i="5" s="1"/>
  <c r="W9" i="1"/>
  <c r="V9" i="1" s="1"/>
  <c r="V14" i="5"/>
  <c r="AD14" i="5" s="1"/>
  <c r="W14" i="1"/>
  <c r="V14" i="1" s="1"/>
  <c r="AB15" i="5"/>
  <c r="Z15" i="5" s="1"/>
  <c r="T15" i="5"/>
  <c r="U15" i="5" s="1"/>
  <c r="AJ15" i="5" s="1"/>
  <c r="W22" i="4"/>
  <c r="L24" i="5"/>
  <c r="M24" i="5"/>
  <c r="Q22" i="2"/>
  <c r="T19" i="5"/>
  <c r="AB19" i="5"/>
  <c r="S7" i="5"/>
  <c r="S7" i="4"/>
  <c r="Q28" i="2"/>
  <c r="R25" i="2"/>
  <c r="AB12" i="5"/>
  <c r="Z12" i="5" s="1"/>
  <c r="T12" i="5"/>
  <c r="U12" i="5" s="1"/>
  <c r="AJ12" i="5" s="1"/>
  <c r="AB11" i="5"/>
  <c r="Z11" i="5" s="1"/>
  <c r="T11" i="5"/>
  <c r="U11" i="5" s="1"/>
  <c r="AJ11" i="5" s="1"/>
  <c r="P28" i="4"/>
  <c r="Q25" i="4"/>
  <c r="Q28" i="4" s="1"/>
  <c r="AB24" i="5"/>
  <c r="Z23" i="5"/>
  <c r="Z24" i="5" s="1"/>
  <c r="V28" i="4"/>
  <c r="P29" i="3"/>
  <c r="V24" i="5"/>
  <c r="AD23" i="5"/>
  <c r="O29" i="3"/>
  <c r="M29" i="3"/>
  <c r="J29" i="2"/>
  <c r="M29" i="2" s="1"/>
  <c r="P23" i="1"/>
  <c r="O24" i="1"/>
  <c r="P22" i="2"/>
  <c r="P29" i="2" s="1"/>
  <c r="Q29" i="2" s="1"/>
  <c r="V10" i="5"/>
  <c r="AD10" i="5" s="1"/>
  <c r="W10" i="1"/>
  <c r="V10" i="1" s="1"/>
  <c r="T17" i="5"/>
  <c r="U17" i="5" s="1"/>
  <c r="AJ17" i="5" s="1"/>
  <c r="AB17" i="5"/>
  <c r="Z17" i="5" s="1"/>
  <c r="T13" i="5"/>
  <c r="U13" i="5" s="1"/>
  <c r="AJ13" i="5" s="1"/>
  <c r="AB13" i="5"/>
  <c r="Z13" i="5" s="1"/>
  <c r="T9" i="5"/>
  <c r="U9" i="5" s="1"/>
  <c r="AJ9" i="5" s="1"/>
  <c r="AB9" i="5"/>
  <c r="Z9" i="5" s="1"/>
  <c r="AB14" i="5"/>
  <c r="Z14" i="5" s="1"/>
  <c r="T14" i="5"/>
  <c r="U14" i="5" s="1"/>
  <c r="AJ14" i="5" s="1"/>
  <c r="R26" i="5"/>
  <c r="R28" i="1"/>
  <c r="R29" i="1" s="1"/>
  <c r="S26" i="1"/>
  <c r="Q19" i="4"/>
  <c r="Q22" i="4" s="1"/>
  <c r="P22" i="4"/>
  <c r="W13" i="5"/>
  <c r="W13" i="4"/>
  <c r="V13" i="4" s="1"/>
  <c r="W6" i="1"/>
  <c r="S18" i="1"/>
  <c r="M28" i="5"/>
  <c r="L28" i="5"/>
  <c r="P18" i="5"/>
  <c r="Q6" i="5"/>
  <c r="Q18" i="5" s="1"/>
  <c r="W23" i="5"/>
  <c r="W24" i="5" s="1"/>
  <c r="AE24" i="5" s="1"/>
  <c r="S24" i="4"/>
  <c r="W23" i="4"/>
  <c r="R18" i="4"/>
  <c r="R29" i="4" s="1"/>
  <c r="W6" i="4"/>
  <c r="W6" i="5"/>
  <c r="S18" i="4"/>
  <c r="S29" i="4" s="1"/>
  <c r="O23" i="5"/>
  <c r="N24" i="5"/>
  <c r="N29" i="5" s="1"/>
  <c r="W18" i="3"/>
  <c r="V6" i="3"/>
  <c r="V18" i="3" s="1"/>
  <c r="R22" i="2"/>
  <c r="S19" i="2"/>
  <c r="O29" i="1"/>
  <c r="I29" i="1"/>
  <c r="M29" i="1" s="1"/>
  <c r="P29" i="4"/>
  <c r="Q29" i="4" s="1"/>
  <c r="S24" i="3"/>
  <c r="S29" i="3" s="1"/>
  <c r="W23" i="3"/>
  <c r="Q18" i="2"/>
  <c r="R6" i="2"/>
  <c r="I29" i="3"/>
  <c r="M22" i="1"/>
  <c r="AB10" i="5"/>
  <c r="Z10" i="5" s="1"/>
  <c r="T10" i="5"/>
  <c r="U10" i="5" s="1"/>
  <c r="AJ10" i="5" s="1"/>
  <c r="V26" i="2"/>
  <c r="Y26" i="2"/>
  <c r="Y28" i="2" s="1"/>
  <c r="Y29" i="2" s="1"/>
  <c r="V16" i="5"/>
  <c r="AD16" i="5" s="1"/>
  <c r="W16" i="1"/>
  <c r="V16" i="1" s="1"/>
  <c r="V12" i="5"/>
  <c r="AD12" i="5" s="1"/>
  <c r="W12" i="1"/>
  <c r="V12" i="1" s="1"/>
  <c r="V8" i="5"/>
  <c r="AD8" i="5" s="1"/>
  <c r="W8" i="1"/>
  <c r="V8" i="1" s="1"/>
  <c r="V11" i="5"/>
  <c r="AD11" i="5" s="1"/>
  <c r="W11" i="1"/>
  <c r="V11" i="1" s="1"/>
  <c r="R7" i="5"/>
  <c r="S7" i="1"/>
  <c r="T7" i="5" l="1"/>
  <c r="U7" i="5" s="1"/>
  <c r="AJ7" i="5" s="1"/>
  <c r="AB7" i="5"/>
  <c r="Z19" i="5"/>
  <c r="V23" i="3"/>
  <c r="V24" i="3" s="1"/>
  <c r="V29" i="3" s="1"/>
  <c r="W24" i="3"/>
  <c r="W29" i="3" s="1"/>
  <c r="W18" i="1"/>
  <c r="V6" i="1"/>
  <c r="U19" i="5"/>
  <c r="V20" i="1"/>
  <c r="V22" i="1" s="1"/>
  <c r="W22" i="1"/>
  <c r="AK23" i="5"/>
  <c r="J31" i="2"/>
  <c r="AD24" i="5"/>
  <c r="AF24" i="5" s="1"/>
  <c r="AK24" i="5" s="1"/>
  <c r="AF23" i="5"/>
  <c r="S25" i="2"/>
  <c r="R25" i="5"/>
  <c r="R28" i="2"/>
  <c r="I31" i="4"/>
  <c r="W19" i="2"/>
  <c r="S22" i="2"/>
  <c r="V19" i="5"/>
  <c r="V6" i="4"/>
  <c r="T26" i="5"/>
  <c r="U26" i="5" s="1"/>
  <c r="AB26" i="5"/>
  <c r="Z26" i="5" s="1"/>
  <c r="Q29" i="3"/>
  <c r="W7" i="5"/>
  <c r="W18" i="5" s="1"/>
  <c r="W7" i="4"/>
  <c r="V7" i="4" s="1"/>
  <c r="J31" i="5"/>
  <c r="M29" i="5"/>
  <c r="J31" i="4"/>
  <c r="L31" i="4"/>
  <c r="W24" i="4"/>
  <c r="V23" i="4"/>
  <c r="V24" i="4" s="1"/>
  <c r="V26" i="5"/>
  <c r="AD26" i="5" s="1"/>
  <c r="S28" i="1"/>
  <c r="S29" i="1" s="1"/>
  <c r="X26" i="1"/>
  <c r="W26" i="1"/>
  <c r="Q23" i="1"/>
  <c r="Q24" i="1" s="1"/>
  <c r="P24" i="1"/>
  <c r="O31" i="5"/>
  <c r="L31" i="5"/>
  <c r="AB21" i="5"/>
  <c r="Z21" i="5" s="1"/>
  <c r="T21" i="5"/>
  <c r="U21" i="5" s="1"/>
  <c r="AJ21" i="5" s="1"/>
  <c r="W7" i="1"/>
  <c r="V7" i="1" s="1"/>
  <c r="V7" i="5"/>
  <c r="AD7" i="5" s="1"/>
  <c r="R18" i="2"/>
  <c r="S6" i="2"/>
  <c r="R6" i="5"/>
  <c r="O24" i="5"/>
  <c r="O29" i="5" s="1"/>
  <c r="P23" i="5"/>
  <c r="AC7" i="5"/>
  <c r="AC18" i="5" s="1"/>
  <c r="AC29" i="5" s="1"/>
  <c r="S18" i="5"/>
  <c r="S29" i="5" s="1"/>
  <c r="Q21" i="1"/>
  <c r="Q22" i="1" s="1"/>
  <c r="P22" i="1"/>
  <c r="W21" i="2"/>
  <c r="V21" i="2" s="1"/>
  <c r="V21" i="5"/>
  <c r="AD21" i="5" s="1"/>
  <c r="W29" i="5" l="1"/>
  <c r="AE18" i="5"/>
  <c r="AE29" i="5" s="1"/>
  <c r="S18" i="2"/>
  <c r="S29" i="2" s="1"/>
  <c r="W6" i="2"/>
  <c r="V6" i="5"/>
  <c r="P29" i="1"/>
  <c r="Q29" i="1" s="1"/>
  <c r="P24" i="5"/>
  <c r="P29" i="5" s="1"/>
  <c r="Q29" i="5" s="1"/>
  <c r="Q23" i="5"/>
  <c r="Q24" i="5" s="1"/>
  <c r="T25" i="5"/>
  <c r="R28" i="5"/>
  <c r="AB25" i="5"/>
  <c r="AJ19" i="5"/>
  <c r="U22" i="5"/>
  <c r="AJ22" i="5" s="1"/>
  <c r="Y26" i="1"/>
  <c r="W28" i="1"/>
  <c r="W29" i="1" s="1"/>
  <c r="V18" i="4"/>
  <c r="V29" i="4" s="1"/>
  <c r="W22" i="2"/>
  <c r="V19" i="2"/>
  <c r="V22" i="2" s="1"/>
  <c r="W25" i="2"/>
  <c r="S28" i="2"/>
  <c r="V25" i="5"/>
  <c r="T22" i="5"/>
  <c r="AB22" i="5"/>
  <c r="Z7" i="5"/>
  <c r="AD19" i="5"/>
  <c r="AD22" i="5" s="1"/>
  <c r="AF22" i="5" s="1"/>
  <c r="V22" i="5"/>
  <c r="R29" i="2"/>
  <c r="AB6" i="5"/>
  <c r="R18" i="5"/>
  <c r="R29" i="5" s="1"/>
  <c r="T6" i="5"/>
  <c r="AG26" i="5"/>
  <c r="AG28" i="5" s="1"/>
  <c r="AG29" i="5" s="1"/>
  <c r="X28" i="1"/>
  <c r="X29" i="1" s="1"/>
  <c r="W18" i="4"/>
  <c r="W29" i="4" s="1"/>
  <c r="V18" i="1"/>
  <c r="Z22" i="5"/>
  <c r="T18" i="5" l="1"/>
  <c r="U6" i="5"/>
  <c r="Z25" i="5"/>
  <c r="Z28" i="5" s="1"/>
  <c r="AB28" i="5"/>
  <c r="W18" i="2"/>
  <c r="V6" i="2"/>
  <c r="V18" i="2" s="1"/>
  <c r="AD25" i="5"/>
  <c r="AD28" i="5" s="1"/>
  <c r="AF28" i="5" s="1"/>
  <c r="V28" i="5"/>
  <c r="AB18" i="5"/>
  <c r="Z6" i="5"/>
  <c r="Z18" i="5" s="1"/>
  <c r="Z29" i="5" s="1"/>
  <c r="AK22" i="5"/>
  <c r="T28" i="5"/>
  <c r="U25" i="5"/>
  <c r="U28" i="5" s="1"/>
  <c r="AJ28" i="5" s="1"/>
  <c r="AK28" i="5" s="1"/>
  <c r="AH26" i="5"/>
  <c r="AH28" i="5" s="1"/>
  <c r="AH29" i="5" s="1"/>
  <c r="Y28" i="1"/>
  <c r="Y29" i="1" s="1"/>
  <c r="V26" i="1"/>
  <c r="V28" i="1" s="1"/>
  <c r="V29" i="1" s="1"/>
  <c r="W28" i="2"/>
  <c r="V25" i="2"/>
  <c r="V28" i="2" s="1"/>
  <c r="AD6" i="5"/>
  <c r="AD18" i="5" s="1"/>
  <c r="V18" i="5"/>
  <c r="V29" i="2" l="1"/>
  <c r="U18" i="5"/>
  <c r="AJ6" i="5"/>
  <c r="AF18" i="5"/>
  <c r="AF29" i="5" s="1"/>
  <c r="AD29" i="5"/>
  <c r="V29" i="5"/>
  <c r="AB29" i="5"/>
  <c r="W29" i="2"/>
  <c r="T29" i="5"/>
  <c r="U29" i="5" l="1"/>
  <c r="U30" i="5" s="1"/>
  <c r="AJ18" i="5"/>
  <c r="AD30" i="5"/>
  <c r="AJ29" i="5" l="1"/>
  <c r="AK18" i="5"/>
  <c r="AK29" i="5" s="1"/>
</calcChain>
</file>

<file path=xl/sharedStrings.xml><?xml version="1.0" encoding="utf-8"?>
<sst xmlns="http://schemas.openxmlformats.org/spreadsheetml/2006/main" count="281" uniqueCount="83">
  <si>
    <t>Анализ объемов и стоимости высокотехнологичной медицинской помощи на 2025 год по профилю "сердечно-сосудистая хирургия" ГБУЗ "Пензенская областная клиническая больница Н.Н. Бурденко"</t>
  </si>
  <si>
    <t>Вариант 2</t>
  </si>
  <si>
    <t>№ группы ВМП, 
№ КСГ</t>
  </si>
  <si>
    <t>Наименование вида высокотехнологичной медицинской помощи</t>
  </si>
  <si>
    <t>Объемы, распределенные ФГБУ "ФЦССХ" Минздрава России (г. Пенза) в порядке предусмотренном частью 3.2 статьи 35 Федерального закона "Об обязательном медицинском страховании в Российской Федерации", для оказания медицинской помощи населению Пеензенской области (в количестве случаев госпитализации)</t>
  </si>
  <si>
    <t>из них:</t>
  </si>
  <si>
    <t xml:space="preserve">
Распределенные объемы на 2025г.
(Протокол №5 от 14.03.2025г.)</t>
  </si>
  <si>
    <r>
      <t xml:space="preserve">
Фактически выполненные объемы за период 
январь-март 2025 года, </t>
    </r>
    <r>
      <rPr>
        <b/>
        <sz val="16"/>
        <rFont val="Times New Roman"/>
        <family val="1"/>
        <charset val="204"/>
      </rPr>
      <t>досчитанные до ГОДА</t>
    </r>
  </si>
  <si>
    <t xml:space="preserve">
Прогнозное отклонение фактических объемов от распределенных в расчете на год, исхордя из факта за январь-март 2025г.</t>
  </si>
  <si>
    <t xml:space="preserve">
К снижению по профилю "Сердечно-сосудистая хирургия"</t>
  </si>
  <si>
    <t xml:space="preserve">
Распределенные объемы на 2025г.
(Протокол №17 от 12.09.2025)</t>
  </si>
  <si>
    <t xml:space="preserve">
Фактически выполненные объемы 
за АВГУСТ 2025 года</t>
  </si>
  <si>
    <r>
      <t xml:space="preserve">
Прогнозные объемы 
</t>
    </r>
    <r>
      <rPr>
        <b/>
        <sz val="16"/>
        <rFont val="Times New Roman"/>
        <family val="1"/>
        <charset val="204"/>
      </rPr>
      <t xml:space="preserve">на 4 месяца 2025г. </t>
    </r>
    <r>
      <rPr>
        <sz val="16"/>
        <rFont val="Times New Roman"/>
        <family val="1"/>
        <charset val="204"/>
      </rPr>
      <t>(сентябрь-декабрь 2025г.), исходя из факта за АВГУСТ 2025г.</t>
    </r>
  </si>
  <si>
    <t xml:space="preserve">
Проогнозное выполнение объемов на 2025 год (гр.6+гр.9)</t>
  </si>
  <si>
    <t xml:space="preserve">
Прогнозное отклонение фактических объемов от распределенных в расчете на год, исхордя из факта за январь-ИЮЛЬ 2025г.
("+" - перевыполнение)
гр.10-гр.5</t>
  </si>
  <si>
    <t>Предложения медицинской организации по поручению Комиссии по разработке ТПОМС пункт 1.7.
Протокола №15 от 14.08.2025г.</t>
  </si>
  <si>
    <t>Новый план, с учетом предложений МО (гр.5+гр.12)</t>
  </si>
  <si>
    <t>Тарифы по МО
с 01.01.2025г.</t>
  </si>
  <si>
    <t>Фактические средние тарифы по МТР, расчитанные исходя из факта за 8 мес. 2025 года</t>
  </si>
  <si>
    <t>Итого сумма раходов, расчитанная на предложения</t>
  </si>
  <si>
    <t>Сумма расходов, на новый план (гр.13*гр.14)</t>
  </si>
  <si>
    <t>Прогнозное не исполнение объемов</t>
  </si>
  <si>
    <t>Экономия расходов, на прогнозное не исполнение объемов</t>
  </si>
  <si>
    <t xml:space="preserve"> фактически выполненные ФГБУ "ФЦССХ" Минздрава России (г. Пенза) объемы медицинской помощи, оказанные населению Пензенской области, застрахованному по ОМС за период январь-март 2025 года (в количестве случаев госпитализации)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</si>
  <si>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</si>
  <si>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1 стента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</si>
  <si>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2 стентов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</si>
  <si>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3 стентов</t>
  </si>
  <si>
    <t>Коронарная ангиопластика со стентированием в сочетании с применением внутрисосудистой визуализации и (или) оценки гемодинамической значимости стеноза по данным физиологической оценки коронарного кровотока (1 стент)</t>
  </si>
  <si>
    <t>Коронарная ангиопластика со стентированием в сочетании с применением внутрисосу­дистой визуализации и (или) оценки гемодинамической значимости стеноза по данным физиологической оценки коронарного кровотока (2 стента)</t>
  </si>
  <si>
    <t>Коронарная ангиопластика со стентированием в сочетании с применением внутрисосу­дистой визуализации и (или) оценки гемодинамической значимости стеноза по данным физиологической оценки коронарного кровотока (3 стента)</t>
  </si>
  <si>
    <t>st25.013</t>
  </si>
  <si>
    <t>Баллонная вазодилатация с установкой 1 стента в сосуд (сосуды)</t>
  </si>
  <si>
    <t>st25.014</t>
  </si>
  <si>
    <t>Баллонная вазодилатация с установкой 2 стентов в сосуд (сосуды)</t>
  </si>
  <si>
    <t>st25.015</t>
  </si>
  <si>
    <t>Баллонная вазодилатация с установкой 3 стентов в сосуд (сосуды)</t>
  </si>
  <si>
    <t xml:space="preserve">ИТОГО стентирование коронарных артерий 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</si>
  <si>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</si>
  <si>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Эндоваскулярная, хирургическая коррекция нарушений ритма сердца без имплантации кардиовертера-дефибриллятора</t>
  </si>
  <si>
    <r>
      <t xml:space="preserve">ИТОГО </t>
    </r>
    <r>
      <rPr>
        <sz val="16"/>
        <color theme="1"/>
        <rFont val="Times New Roman"/>
        <family val="1"/>
        <charset val="204"/>
      </rPr>
      <t>имплантация частотно-адаптированного кардиостимулятора взрослым</t>
    </r>
  </si>
  <si>
    <t>Эндоваскулярная деструкция дополнительных проводящих путей и аритмогенных зон сердца</t>
  </si>
  <si>
    <t>ИТОГО эндоваскулярная деструкция дополнительных проводящих путей и аритмогенных зон сердца</t>
  </si>
  <si>
    <t>Реконструктивные вмешательства на экстракраниальных отделах церебральных артерий (225 код метода лечения, в соответствии с Приказом ФФОМС №79 от 07.04.2011)</t>
  </si>
  <si>
    <t>st25.010</t>
  </si>
  <si>
    <r>
      <rPr>
        <b/>
        <sz val="16"/>
        <color theme="1"/>
        <rFont val="Times New Roman"/>
        <family val="1"/>
        <charset val="204"/>
      </rPr>
      <t xml:space="preserve">Операции на сосудах (уровень 3) 
</t>
    </r>
    <r>
      <rPr>
        <sz val="13"/>
        <color theme="1"/>
        <rFont val="Times New Roman"/>
        <family val="1"/>
        <charset val="204"/>
      </rPr>
      <t>(медицинские услуги A16.12.008.004 «Эндартерэктомия из наружной сонной артерии», A16.12.008.009 «Эндартерэктомия с пластикой магистральных сосудов», A16.12.028.007 «Стентирование брахиоцефальных артерий»)</t>
    </r>
    <r>
      <rPr>
        <b/>
        <sz val="12"/>
        <color theme="1"/>
        <rFont val="Times New Roman"/>
        <family val="1"/>
        <charset val="204"/>
      </rPr>
      <t/>
    </r>
  </si>
  <si>
    <t>st25.011</t>
  </si>
  <si>
    <r>
      <rPr>
        <b/>
        <sz val="16"/>
        <color theme="1"/>
        <rFont val="Times New Roman"/>
        <family val="1"/>
        <charset val="204"/>
      </rPr>
      <t xml:space="preserve">Операции на сосудах (уровень 4)
</t>
    </r>
    <r>
      <rPr>
        <sz val="13"/>
        <color theme="1"/>
        <rFont val="Times New Roman"/>
        <family val="1"/>
        <charset val="204"/>
      </rPr>
      <t>(медицинские услуги A16.12.008 «Эндартерэктомия», A16.12.008.001 «Эндартерэктомия каротидная», A16.12.008.002 «Эндартерэктомия каротидная с пластикой», A16.23.034.012 (Локальный эндоваскулярный трансартериальный тромболизис))</t>
    </r>
  </si>
  <si>
    <t>ИТОГО оперативные вмешательства на бранхиоцефальных артериях (стентирование/эндартерэктомия)</t>
  </si>
  <si>
    <t>ВСЕГО</t>
  </si>
  <si>
    <t>Анализ объемов и стоимости высокотехнологичной медицинской помощи на 2025 год по профилю "сердечно-сосудистая хирургия" ГБУЗ "Клиническая больница №6 им. Г.А. Захарьина"</t>
  </si>
  <si>
    <t xml:space="preserve">
Проогнозное выполнение объемов на 2025 год, 
гр.6+гр.9</t>
  </si>
  <si>
    <t xml:space="preserve">
Прогнозное отклонение фактических объемов от распределенных в расчете на год, исходя из факта за январь-ИЮЛЬ 2025г.
("+" - перевыполнение)
гр.10-гр.5</t>
  </si>
  <si>
    <t>Анализ объемов и стоимости высокотехнологичной медицинской помощи на 2025 год по профилю "сердечно-сосудистая хирургия" ЧУЗ "Клиническая больница "РЖД Медицина г. Пенза"</t>
  </si>
  <si>
    <t>Анализ объемов и стоимости высокотехнологичной медицинской помощи на 2025 год по профилю "сердечно-сосудистая хирургия" МТР</t>
  </si>
  <si>
    <t>Предложения по корректировке объемов по МТР</t>
  </si>
  <si>
    <t>Новый план, с учетом предложений (гр. 5+гр.12)</t>
  </si>
  <si>
    <t>Среднефактические тарифы по МТР, расчитанные по форме ТПОМС за 8 мес. 2025 года
с 01.01.2025г.</t>
  </si>
  <si>
    <t>Анализ объемов и стоимости высокотехнологичной медицинской помощи на 2025 год   СВОД</t>
  </si>
  <si>
    <t xml:space="preserve">
Распределенные объемы на 2025г., с учетом МТР
(Протокол №17 от 12.09.2025)</t>
  </si>
  <si>
    <t xml:space="preserve">
Фактически принятые к олате, с учетом МТР 
объемы за период 
январь-АВГУСТ 2025 года
(тестовый МЭК)</t>
  </si>
  <si>
    <t xml:space="preserve">
Проогнозное выполнение объемов на 2025 год </t>
  </si>
  <si>
    <t xml:space="preserve">Предложения по корректировке объемов </t>
  </si>
  <si>
    <t>Новый план, с учетом предложений</t>
  </si>
  <si>
    <t>в том числе</t>
  </si>
  <si>
    <t>Фактические  средние тарифы по МТР, расчитанные по форме ТПОМС за 8 мес. 2025 года</t>
  </si>
  <si>
    <t>Сумма расходов, расчитанная на предложения МО
 (гр. 7*гр.13)</t>
  </si>
  <si>
    <t>Сумма расходов, из расчета объемов по новому плану по медицинским организация
 (гр. 11*гр.13)</t>
  </si>
  <si>
    <t>Сумма расходов, из расчета объемов по новому плану по МТР
 (гр. 12*гр.14)</t>
  </si>
  <si>
    <t>Итого, сумма расходов, исходя из нового плана (гр16+гр.17)</t>
  </si>
  <si>
    <r>
      <t xml:space="preserve">Прогнозное </t>
    </r>
    <r>
      <rPr>
        <b/>
        <u/>
        <sz val="16"/>
        <rFont val="Times New Roman"/>
        <family val="1"/>
        <charset val="204"/>
      </rPr>
      <t>не исполнение</t>
    </r>
    <r>
      <rPr>
        <sz val="16"/>
        <rFont val="Times New Roman"/>
        <family val="1"/>
        <charset val="204"/>
      </rPr>
      <t xml:space="preserve"> объемов</t>
    </r>
  </si>
  <si>
    <r>
      <t xml:space="preserve">Экономия расходов, на прогнозное </t>
    </r>
    <r>
      <rPr>
        <b/>
        <u/>
        <sz val="16"/>
        <rFont val="Times New Roman"/>
        <family val="1"/>
        <charset val="204"/>
      </rPr>
      <t>не исполнение</t>
    </r>
    <r>
      <rPr>
        <sz val="16"/>
        <rFont val="Times New Roman"/>
        <family val="1"/>
        <charset val="204"/>
      </rPr>
      <t xml:space="preserve"> объемов</t>
    </r>
  </si>
  <si>
    <t>Федеральный норматив, в руб.</t>
  </si>
  <si>
    <t>Сумма расходов, исходя из федерального норматива, руб. (гр. 10*гр. 21)</t>
  </si>
  <si>
    <t>НСЗ 
(гр. 22-гр.18)</t>
  </si>
  <si>
    <t>Медицинские организации</t>
  </si>
  <si>
    <t>МТР</t>
  </si>
  <si>
    <t>ИТОГО (гр.7+гр.8)</t>
  </si>
  <si>
    <t>Приложение 1.4.4.1</t>
  </si>
  <si>
    <t>Приложение 1.4.4.2</t>
  </si>
  <si>
    <t>Приложение 1.4.4.3</t>
  </si>
  <si>
    <t>Приложение 1.4.4.4</t>
  </si>
  <si>
    <t>Приложение 1.4.4.5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</si>
</sst>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\ _₽_-;\-* #,##0.00\ _₽_-;_-* &quot;-&quot;\ _₽_-;_-@_-"/>
    <numFmt numFmtId="165" formatCode="#,##0_ ;\-#,##0\ "/>
  </numFmts>
  <fonts count="2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21"/>
      <name val="Times New Roman"/>
      <family val="1"/>
      <charset val="204"/>
    </font>
    <font>
      <sz val="14"/>
      <name val="Calibri"/>
      <family val="2"/>
      <scheme val="minor"/>
    </font>
    <font>
      <sz val="11"/>
      <name val="Calibri"/>
      <family val="2"/>
      <scheme val="minor"/>
    </font>
    <font>
      <b/>
      <sz val="2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7"/>
      <name val="Times New Roman"/>
      <family val="1"/>
      <charset val="204"/>
    </font>
    <font>
      <sz val="12"/>
      <name val="Arial Cyr"/>
      <family val="2"/>
      <charset val="204"/>
    </font>
    <font>
      <sz val="17"/>
      <name val="Times New Roman"/>
      <family val="1"/>
      <charset val="204"/>
    </font>
    <font>
      <b/>
      <sz val="16"/>
      <color rgb="FFC00000"/>
      <name val="Times New Roman"/>
      <family val="1"/>
      <charset val="204"/>
    </font>
    <font>
      <sz val="15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6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color theme="0"/>
      <name val="Times New Roman"/>
      <family val="1"/>
      <charset val="204"/>
    </font>
    <font>
      <sz val="21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B7ECF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2" fillId="0" borderId="0"/>
    <xf numFmtId="0" fontId="16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</cellStyleXfs>
  <cellXfs count="123">
    <xf numFmtId="0" fontId="0" fillId="0" borderId="0" xfId="0"/>
    <xf numFmtId="0" fontId="3" fillId="0" borderId="0" xfId="1" applyFont="1" applyAlignment="1">
      <alignment horizontal="center"/>
    </xf>
    <xf numFmtId="0" fontId="5" fillId="0" borderId="0" xfId="1" applyFont="1"/>
    <xf numFmtId="0" fontId="6" fillId="0" borderId="0" xfId="1" applyFont="1"/>
    <xf numFmtId="0" fontId="7" fillId="0" borderId="0" xfId="1" applyFont="1" applyAlignment="1">
      <alignment vertical="center"/>
    </xf>
    <xf numFmtId="0" fontId="4" fillId="0" borderId="0" xfId="1" applyFont="1" applyBorder="1" applyAlignment="1">
      <alignment horizontal="center" vertical="center" wrapText="1"/>
    </xf>
    <xf numFmtId="0" fontId="11" fillId="2" borderId="2" xfId="2" applyFont="1" applyFill="1" applyBorder="1" applyAlignment="1" applyProtection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11" fillId="0" borderId="2" xfId="2" applyFont="1" applyBorder="1" applyAlignment="1">
      <alignment horizontal="center"/>
    </xf>
    <xf numFmtId="0" fontId="13" fillId="0" borderId="0" xfId="1" applyFont="1"/>
    <xf numFmtId="0" fontId="8" fillId="0" borderId="2" xfId="1" applyFont="1" applyFill="1" applyBorder="1" applyAlignment="1">
      <alignment horizontal="center" vertical="center" wrapText="1"/>
    </xf>
    <xf numFmtId="41" fontId="14" fillId="0" borderId="2" xfId="1" applyNumberFormat="1" applyFont="1" applyFill="1" applyBorder="1" applyAlignment="1">
      <alignment horizontal="left" vertical="center" wrapText="1"/>
    </xf>
    <xf numFmtId="41" fontId="9" fillId="0" borderId="2" xfId="2" applyNumberFormat="1" applyFont="1" applyBorder="1" applyAlignment="1">
      <alignment vertical="center" wrapText="1"/>
    </xf>
    <xf numFmtId="41" fontId="9" fillId="3" borderId="2" xfId="2" applyNumberFormat="1" applyFont="1" applyFill="1" applyBorder="1" applyAlignment="1">
      <alignment vertical="center" wrapText="1"/>
    </xf>
    <xf numFmtId="41" fontId="11" fillId="0" borderId="2" xfId="2" applyNumberFormat="1" applyFont="1" applyBorder="1" applyAlignment="1">
      <alignment vertical="center" wrapText="1"/>
    </xf>
    <xf numFmtId="41" fontId="9" fillId="0" borderId="2" xfId="2" applyNumberFormat="1" applyFont="1" applyFill="1" applyBorder="1" applyAlignment="1">
      <alignment vertical="center" wrapText="1"/>
    </xf>
    <xf numFmtId="164" fontId="9" fillId="0" borderId="2" xfId="2" applyNumberFormat="1" applyFont="1" applyBorder="1" applyAlignment="1">
      <alignment vertical="center" wrapText="1"/>
    </xf>
    <xf numFmtId="41" fontId="9" fillId="5" borderId="2" xfId="2" applyNumberFormat="1" applyFont="1" applyFill="1" applyBorder="1" applyAlignment="1">
      <alignment vertical="center" wrapText="1"/>
    </xf>
    <xf numFmtId="164" fontId="9" fillId="0" borderId="2" xfId="2" applyNumberFormat="1" applyFont="1" applyFill="1" applyBorder="1" applyAlignment="1">
      <alignment vertical="center" wrapText="1"/>
    </xf>
    <xf numFmtId="164" fontId="9" fillId="5" borderId="2" xfId="2" applyNumberFormat="1" applyFont="1" applyFill="1" applyBorder="1" applyAlignment="1">
      <alignment vertical="center" wrapText="1"/>
    </xf>
    <xf numFmtId="0" fontId="15" fillId="0" borderId="2" xfId="1" applyFont="1" applyFill="1" applyBorder="1" applyAlignment="1">
      <alignment horizontal="center" vertical="center"/>
    </xf>
    <xf numFmtId="0" fontId="9" fillId="0" borderId="9" xfId="3" applyFont="1" applyFill="1" applyBorder="1" applyAlignment="1">
      <alignment vertical="center" wrapText="1"/>
    </xf>
    <xf numFmtId="41" fontId="17" fillId="3" borderId="2" xfId="4" applyNumberFormat="1" applyFont="1" applyFill="1" applyBorder="1" applyAlignment="1">
      <alignment vertical="center"/>
    </xf>
    <xf numFmtId="41" fontId="17" fillId="0" borderId="2" xfId="4" applyNumberFormat="1" applyFont="1" applyBorder="1" applyAlignment="1">
      <alignment vertical="center"/>
    </xf>
    <xf numFmtId="41" fontId="11" fillId="0" borderId="2" xfId="2" applyNumberFormat="1" applyFont="1" applyFill="1" applyBorder="1" applyAlignment="1">
      <alignment vertical="center" wrapText="1"/>
    </xf>
    <xf numFmtId="41" fontId="17" fillId="0" borderId="2" xfId="4" applyNumberFormat="1" applyFont="1" applyFill="1" applyBorder="1" applyAlignment="1">
      <alignment vertical="center"/>
    </xf>
    <xf numFmtId="164" fontId="11" fillId="7" borderId="2" xfId="2" applyNumberFormat="1" applyFont="1" applyFill="1" applyBorder="1" applyAlignment="1">
      <alignment vertical="center" wrapText="1"/>
    </xf>
    <xf numFmtId="0" fontId="17" fillId="0" borderId="0" xfId="1" applyFont="1"/>
    <xf numFmtId="0" fontId="15" fillId="0" borderId="2" xfId="1" applyFont="1" applyBorder="1" applyAlignment="1">
      <alignment horizontal="center" vertical="center"/>
    </xf>
    <xf numFmtId="0" fontId="8" fillId="8" borderId="2" xfId="1" applyFont="1" applyFill="1" applyBorder="1" applyAlignment="1">
      <alignment horizontal="center" vertical="center" wrapText="1"/>
    </xf>
    <xf numFmtId="41" fontId="8" fillId="8" borderId="2" xfId="1" applyNumberFormat="1" applyFont="1" applyFill="1" applyBorder="1" applyAlignment="1">
      <alignment horizontal="left" vertical="center" wrapText="1"/>
    </xf>
    <xf numFmtId="41" fontId="8" fillId="8" borderId="2" xfId="2" applyNumberFormat="1" applyFont="1" applyFill="1" applyBorder="1" applyAlignment="1">
      <alignment vertical="center" wrapText="1"/>
    </xf>
    <xf numFmtId="41" fontId="12" fillId="8" borderId="2" xfId="2" applyNumberFormat="1" applyFont="1" applyFill="1" applyBorder="1" applyAlignment="1">
      <alignment vertical="center" wrapText="1"/>
    </xf>
    <xf numFmtId="3" fontId="8" fillId="8" borderId="2" xfId="2" applyNumberFormat="1" applyFont="1" applyFill="1" applyBorder="1" applyAlignment="1">
      <alignment horizontal="center" vertical="center" wrapText="1"/>
    </xf>
    <xf numFmtId="41" fontId="18" fillId="8" borderId="2" xfId="2" applyNumberFormat="1" applyFont="1" applyFill="1" applyBorder="1" applyAlignment="1">
      <alignment vertical="center" wrapText="1"/>
    </xf>
    <xf numFmtId="164" fontId="8" fillId="8" borderId="2" xfId="2" applyNumberFormat="1" applyFont="1" applyFill="1" applyBorder="1" applyAlignment="1">
      <alignment vertical="center" wrapText="1"/>
    </xf>
    <xf numFmtId="0" fontId="12" fillId="0" borderId="2" xfId="5" applyFont="1" applyFill="1" applyBorder="1" applyAlignment="1">
      <alignment horizontal="center" vertical="center" wrapText="1"/>
    </xf>
    <xf numFmtId="0" fontId="19" fillId="0" borderId="2" xfId="6" applyFont="1" applyFill="1" applyBorder="1" applyAlignment="1">
      <alignment horizontal="left" vertical="center" wrapText="1"/>
    </xf>
    <xf numFmtId="3" fontId="9" fillId="0" borderId="2" xfId="2" applyNumberFormat="1" applyFont="1" applyBorder="1" applyAlignment="1">
      <alignment horizontal="center" vertical="center" wrapText="1"/>
    </xf>
    <xf numFmtId="165" fontId="9" fillId="9" borderId="2" xfId="2" applyNumberFormat="1" applyFont="1" applyFill="1" applyBorder="1" applyAlignment="1">
      <alignment horizontal="center" vertical="center" wrapText="1"/>
    </xf>
    <xf numFmtId="164" fontId="11" fillId="0" borderId="2" xfId="2" applyNumberFormat="1" applyFont="1" applyFill="1" applyBorder="1" applyAlignment="1">
      <alignment vertical="center" wrapText="1"/>
    </xf>
    <xf numFmtId="164" fontId="9" fillId="7" borderId="2" xfId="2" applyNumberFormat="1" applyFont="1" applyFill="1" applyBorder="1" applyAlignment="1">
      <alignment vertical="center" wrapText="1"/>
    </xf>
    <xf numFmtId="0" fontId="6" fillId="0" borderId="0" xfId="1" applyFont="1" applyFill="1"/>
    <xf numFmtId="0" fontId="17" fillId="3" borderId="2" xfId="1" applyFont="1" applyFill="1" applyBorder="1"/>
    <xf numFmtId="0" fontId="12" fillId="3" borderId="10" xfId="1" applyFont="1" applyFill="1" applyBorder="1" applyAlignment="1">
      <alignment horizontal="center" vertical="center"/>
    </xf>
    <xf numFmtId="41" fontId="15" fillId="3" borderId="2" xfId="4" applyNumberFormat="1" applyFont="1" applyFill="1" applyBorder="1" applyAlignment="1">
      <alignment vertical="center"/>
    </xf>
    <xf numFmtId="3" fontId="15" fillId="3" borderId="2" xfId="4" applyNumberFormat="1" applyFont="1" applyFill="1" applyBorder="1" applyAlignment="1">
      <alignment horizontal="center" vertical="center"/>
    </xf>
    <xf numFmtId="164" fontId="15" fillId="3" borderId="2" xfId="4" applyNumberFormat="1" applyFont="1" applyFill="1" applyBorder="1" applyAlignment="1">
      <alignment vertical="center"/>
    </xf>
    <xf numFmtId="164" fontId="12" fillId="3" borderId="2" xfId="4" applyNumberFormat="1" applyFont="1" applyFill="1" applyBorder="1" applyAlignment="1">
      <alignment vertical="center"/>
    </xf>
    <xf numFmtId="0" fontId="15" fillId="0" borderId="0" xfId="1" applyFont="1" applyAlignment="1">
      <alignment horizontal="center"/>
    </xf>
    <xf numFmtId="41" fontId="17" fillId="0" borderId="0" xfId="1" applyNumberFormat="1" applyFont="1"/>
    <xf numFmtId="0" fontId="17" fillId="0" borderId="0" xfId="1" applyFont="1" applyAlignment="1">
      <alignment horizontal="center" vertical="center"/>
    </xf>
    <xf numFmtId="41" fontId="17" fillId="0" borderId="0" xfId="1" applyNumberFormat="1" applyFont="1" applyAlignment="1">
      <alignment vertical="center"/>
    </xf>
    <xf numFmtId="0" fontId="17" fillId="0" borderId="0" xfId="1" applyFont="1" applyAlignment="1">
      <alignment horizontal="center" wrapText="1"/>
    </xf>
    <xf numFmtId="0" fontId="22" fillId="0" borderId="0" xfId="1" applyFont="1"/>
    <xf numFmtId="164" fontId="17" fillId="0" borderId="2" xfId="4" applyNumberFormat="1" applyFont="1" applyBorder="1" applyAlignment="1">
      <alignment vertical="center"/>
    </xf>
    <xf numFmtId="41" fontId="23" fillId="0" borderId="2" xfId="2" applyNumberFormat="1" applyFont="1" applyFill="1" applyBorder="1" applyAlignment="1">
      <alignment vertical="center" wrapText="1"/>
    </xf>
    <xf numFmtId="164" fontId="9" fillId="2" borderId="2" xfId="2" applyNumberFormat="1" applyFont="1" applyFill="1" applyBorder="1" applyAlignment="1">
      <alignment vertical="center" wrapText="1"/>
    </xf>
    <xf numFmtId="164" fontId="11" fillId="2" borderId="2" xfId="2" applyNumberFormat="1" applyFont="1" applyFill="1" applyBorder="1" applyAlignment="1">
      <alignment vertical="center" wrapText="1"/>
    </xf>
    <xf numFmtId="0" fontId="12" fillId="6" borderId="2" xfId="2" applyFont="1" applyFill="1" applyBorder="1" applyAlignment="1">
      <alignment horizontal="center"/>
    </xf>
    <xf numFmtId="41" fontId="8" fillId="0" borderId="2" xfId="2" applyNumberFormat="1" applyFont="1" applyBorder="1" applyAlignment="1">
      <alignment vertical="center" wrapText="1"/>
    </xf>
    <xf numFmtId="164" fontId="8" fillId="6" borderId="2" xfId="2" applyNumberFormat="1" applyFont="1" applyFill="1" applyBorder="1" applyAlignment="1">
      <alignment vertical="center" wrapText="1"/>
    </xf>
    <xf numFmtId="164" fontId="25" fillId="2" borderId="2" xfId="2" applyNumberFormat="1" applyFont="1" applyFill="1" applyBorder="1" applyAlignment="1">
      <alignment vertical="center" wrapText="1"/>
    </xf>
    <xf numFmtId="0" fontId="11" fillId="0" borderId="4" xfId="2" applyFont="1" applyFill="1" applyBorder="1" applyAlignment="1" applyProtection="1">
      <alignment horizontal="center" vertical="top" wrapText="1"/>
    </xf>
    <xf numFmtId="0" fontId="11" fillId="0" borderId="6" xfId="2" applyFont="1" applyFill="1" applyBorder="1" applyAlignment="1" applyProtection="1">
      <alignment horizontal="center" vertical="top" wrapText="1"/>
    </xf>
    <xf numFmtId="0" fontId="11" fillId="0" borderId="8" xfId="2" applyFont="1" applyFill="1" applyBorder="1" applyAlignment="1" applyProtection="1">
      <alignment horizontal="center" vertical="top" wrapText="1"/>
    </xf>
    <xf numFmtId="0" fontId="4" fillId="0" borderId="1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10" fillId="2" borderId="3" xfId="2" applyFont="1" applyFill="1" applyBorder="1" applyAlignment="1" applyProtection="1">
      <alignment horizontal="center" vertical="top" wrapText="1"/>
    </xf>
    <xf numFmtId="0" fontId="10" fillId="2" borderId="5" xfId="2" applyFont="1" applyFill="1" applyBorder="1" applyAlignment="1" applyProtection="1">
      <alignment horizontal="center" vertical="top" wrapText="1"/>
    </xf>
    <xf numFmtId="0" fontId="10" fillId="2" borderId="7" xfId="2" applyFont="1" applyFill="1" applyBorder="1" applyAlignment="1" applyProtection="1">
      <alignment horizontal="center" vertical="top" wrapText="1"/>
    </xf>
    <xf numFmtId="0" fontId="11" fillId="3" borderId="4" xfId="2" applyFont="1" applyFill="1" applyBorder="1" applyAlignment="1" applyProtection="1">
      <alignment horizontal="center" vertical="top" wrapText="1"/>
    </xf>
    <xf numFmtId="0" fontId="11" fillId="3" borderId="6" xfId="2" applyFont="1" applyFill="1" applyBorder="1" applyAlignment="1" applyProtection="1">
      <alignment horizontal="center" vertical="top" wrapText="1"/>
    </xf>
    <xf numFmtId="0" fontId="11" fillId="3" borderId="8" xfId="2" applyFont="1" applyFill="1" applyBorder="1" applyAlignment="1" applyProtection="1">
      <alignment horizontal="center" vertical="top" wrapText="1"/>
    </xf>
    <xf numFmtId="0" fontId="11" fillId="2" borderId="4" xfId="2" applyFont="1" applyFill="1" applyBorder="1" applyAlignment="1" applyProtection="1">
      <alignment horizontal="center" vertical="top" wrapText="1"/>
    </xf>
    <xf numFmtId="0" fontId="11" fillId="2" borderId="6" xfId="2" applyFont="1" applyFill="1" applyBorder="1" applyAlignment="1" applyProtection="1">
      <alignment horizontal="center" vertical="top" wrapText="1"/>
    </xf>
    <xf numFmtId="0" fontId="11" fillId="2" borderId="8" xfId="2" applyFont="1" applyFill="1" applyBorder="1" applyAlignment="1" applyProtection="1">
      <alignment horizontal="center" vertical="top" wrapText="1"/>
    </xf>
    <xf numFmtId="0" fontId="11" fillId="2" borderId="2" xfId="2" applyFont="1" applyFill="1" applyBorder="1" applyAlignment="1" applyProtection="1">
      <alignment horizontal="center" vertical="top" wrapText="1"/>
    </xf>
    <xf numFmtId="3" fontId="9" fillId="0" borderId="4" xfId="2" applyNumberFormat="1" applyFont="1" applyBorder="1" applyAlignment="1">
      <alignment horizontal="center" vertical="center" wrapText="1"/>
    </xf>
    <xf numFmtId="3" fontId="9" fillId="0" borderId="6" xfId="2" applyNumberFormat="1" applyFont="1" applyBorder="1" applyAlignment="1">
      <alignment horizontal="center" vertical="center" wrapText="1"/>
    </xf>
    <xf numFmtId="3" fontId="9" fillId="0" borderId="8" xfId="2" applyNumberFormat="1" applyFont="1" applyBorder="1" applyAlignment="1">
      <alignment horizontal="center" vertical="center" wrapText="1"/>
    </xf>
    <xf numFmtId="0" fontId="11" fillId="4" borderId="4" xfId="2" applyFont="1" applyFill="1" applyBorder="1" applyAlignment="1" applyProtection="1">
      <alignment horizontal="center" vertical="center" wrapText="1"/>
    </xf>
    <xf numFmtId="0" fontId="11" fillId="4" borderId="6" xfId="2" applyFont="1" applyFill="1" applyBorder="1" applyAlignment="1" applyProtection="1">
      <alignment horizontal="center" vertical="center" wrapText="1"/>
    </xf>
    <xf numFmtId="0" fontId="11" fillId="4" borderId="8" xfId="2" applyFont="1" applyFill="1" applyBorder="1" applyAlignment="1" applyProtection="1">
      <alignment horizontal="center" vertical="center" wrapText="1"/>
    </xf>
    <xf numFmtId="0" fontId="11" fillId="6" borderId="4" xfId="2" applyFont="1" applyFill="1" applyBorder="1" applyAlignment="1" applyProtection="1">
      <alignment horizontal="center" vertical="center" wrapText="1"/>
    </xf>
    <xf numFmtId="0" fontId="11" fillId="6" borderId="6" xfId="2" applyFont="1" applyFill="1" applyBorder="1" applyAlignment="1" applyProtection="1">
      <alignment horizontal="center" vertical="center" wrapText="1"/>
    </xf>
    <xf numFmtId="0" fontId="11" fillId="6" borderId="8" xfId="2" applyFont="1" applyFill="1" applyBorder="1" applyAlignment="1" applyProtection="1">
      <alignment horizontal="center" vertical="center" wrapText="1"/>
    </xf>
    <xf numFmtId="0" fontId="10" fillId="2" borderId="6" xfId="2" applyFont="1" applyFill="1" applyBorder="1" applyAlignment="1" applyProtection="1">
      <alignment horizontal="center" vertical="top" wrapText="1"/>
    </xf>
    <xf numFmtId="0" fontId="10" fillId="2" borderId="8" xfId="2" applyFont="1" applyFill="1" applyBorder="1" applyAlignment="1" applyProtection="1">
      <alignment horizontal="center" vertical="top" wrapText="1"/>
    </xf>
    <xf numFmtId="0" fontId="11" fillId="0" borderId="2" xfId="2" applyFont="1" applyFill="1" applyBorder="1" applyAlignment="1" applyProtection="1">
      <alignment horizontal="center" vertical="top" wrapText="1"/>
    </xf>
    <xf numFmtId="0" fontId="11" fillId="0" borderId="4" xfId="2" applyFont="1" applyFill="1" applyBorder="1" applyAlignment="1" applyProtection="1">
      <alignment horizontal="center" vertical="center" wrapText="1"/>
    </xf>
    <xf numFmtId="0" fontId="11" fillId="0" borderId="6" xfId="2" applyFont="1" applyFill="1" applyBorder="1" applyAlignment="1" applyProtection="1">
      <alignment horizontal="center" vertical="center" wrapText="1"/>
    </xf>
    <xf numFmtId="0" fontId="11" fillId="0" borderId="8" xfId="2" applyFont="1" applyFill="1" applyBorder="1" applyAlignment="1" applyProtection="1">
      <alignment horizontal="center" vertical="center" wrapText="1"/>
    </xf>
    <xf numFmtId="0" fontId="12" fillId="5" borderId="4" xfId="2" applyFont="1" applyFill="1" applyBorder="1" applyAlignment="1" applyProtection="1">
      <alignment horizontal="center" vertical="center" wrapText="1"/>
    </xf>
    <xf numFmtId="0" fontId="12" fillId="5" borderId="6" xfId="2" applyFont="1" applyFill="1" applyBorder="1" applyAlignment="1" applyProtection="1">
      <alignment horizontal="center" vertical="center" wrapText="1"/>
    </xf>
    <xf numFmtId="0" fontId="12" fillId="5" borderId="8" xfId="2" applyFont="1" applyFill="1" applyBorder="1" applyAlignment="1" applyProtection="1">
      <alignment horizontal="center" vertical="center" wrapText="1"/>
    </xf>
    <xf numFmtId="0" fontId="11" fillId="11" borderId="4" xfId="2" applyFont="1" applyFill="1" applyBorder="1" applyAlignment="1" applyProtection="1">
      <alignment horizontal="center" vertical="center" wrapText="1"/>
    </xf>
    <xf numFmtId="0" fontId="11" fillId="11" borderId="6" xfId="2" applyFont="1" applyFill="1" applyBorder="1" applyAlignment="1" applyProtection="1">
      <alignment horizontal="center" vertical="center" wrapText="1"/>
    </xf>
    <xf numFmtId="0" fontId="11" fillId="11" borderId="8" xfId="2" applyFont="1" applyFill="1" applyBorder="1" applyAlignment="1" applyProtection="1">
      <alignment horizontal="center" vertical="center" wrapText="1"/>
    </xf>
    <xf numFmtId="0" fontId="11" fillId="5" borderId="4" xfId="2" applyFont="1" applyFill="1" applyBorder="1" applyAlignment="1" applyProtection="1">
      <alignment horizontal="center" vertical="center" wrapText="1"/>
    </xf>
    <xf numFmtId="0" fontId="11" fillId="5" borderId="8" xfId="2" applyFont="1" applyFill="1" applyBorder="1" applyAlignment="1" applyProtection="1">
      <alignment horizontal="center" vertical="center" wrapText="1"/>
    </xf>
    <xf numFmtId="0" fontId="11" fillId="5" borderId="12" xfId="2" applyFont="1" applyFill="1" applyBorder="1" applyAlignment="1" applyProtection="1">
      <alignment horizontal="center" vertical="center" wrapText="1"/>
    </xf>
    <xf numFmtId="0" fontId="11" fillId="5" borderId="3" xfId="2" applyFont="1" applyFill="1" applyBorder="1" applyAlignment="1" applyProtection="1">
      <alignment horizontal="center" vertical="center" wrapText="1"/>
    </xf>
    <xf numFmtId="0" fontId="11" fillId="5" borderId="13" xfId="2" applyFont="1" applyFill="1" applyBorder="1" applyAlignment="1" applyProtection="1">
      <alignment horizontal="center" vertical="center" wrapText="1"/>
    </xf>
    <xf numFmtId="0" fontId="11" fillId="5" borderId="5" xfId="2" applyFont="1" applyFill="1" applyBorder="1" applyAlignment="1" applyProtection="1">
      <alignment horizontal="center" vertical="center" wrapText="1"/>
    </xf>
    <xf numFmtId="0" fontId="11" fillId="5" borderId="14" xfId="2" applyFont="1" applyFill="1" applyBorder="1" applyAlignment="1" applyProtection="1">
      <alignment horizontal="center" vertical="center" wrapText="1"/>
    </xf>
    <xf numFmtId="0" fontId="11" fillId="5" borderId="7" xfId="2" applyFont="1" applyFill="1" applyBorder="1" applyAlignment="1" applyProtection="1">
      <alignment horizontal="center" vertical="center" wrapText="1"/>
    </xf>
    <xf numFmtId="0" fontId="12" fillId="6" borderId="12" xfId="2" applyFont="1" applyFill="1" applyBorder="1" applyAlignment="1" applyProtection="1">
      <alignment horizontal="center" vertical="center" wrapText="1"/>
    </xf>
    <xf numFmtId="0" fontId="12" fillId="6" borderId="13" xfId="2" applyFont="1" applyFill="1" applyBorder="1" applyAlignment="1" applyProtection="1">
      <alignment horizontal="center" vertical="center" wrapText="1"/>
    </xf>
    <xf numFmtId="0" fontId="12" fillId="6" borderId="14" xfId="2" applyFont="1" applyFill="1" applyBorder="1" applyAlignment="1" applyProtection="1">
      <alignment horizontal="center" vertical="center" wrapText="1"/>
    </xf>
    <xf numFmtId="0" fontId="12" fillId="6" borderId="4" xfId="2" applyFont="1" applyFill="1" applyBorder="1" applyAlignment="1" applyProtection="1">
      <alignment horizontal="center" vertical="center" wrapText="1"/>
    </xf>
    <xf numFmtId="0" fontId="12" fillId="6" borderId="6" xfId="2" applyFont="1" applyFill="1" applyBorder="1" applyAlignment="1" applyProtection="1">
      <alignment horizontal="center" vertical="center" wrapText="1"/>
    </xf>
    <xf numFmtId="0" fontId="12" fillId="6" borderId="8" xfId="2" applyFont="1" applyFill="1" applyBorder="1" applyAlignment="1" applyProtection="1">
      <alignment horizontal="center" vertical="center" wrapText="1"/>
    </xf>
    <xf numFmtId="0" fontId="11" fillId="4" borderId="10" xfId="2" applyFont="1" applyFill="1" applyBorder="1" applyAlignment="1" applyProtection="1">
      <alignment horizontal="center" vertical="center" wrapText="1"/>
    </xf>
    <xf numFmtId="0" fontId="11" fillId="4" borderId="11" xfId="2" applyFont="1" applyFill="1" applyBorder="1" applyAlignment="1" applyProtection="1">
      <alignment horizontal="center" vertical="center" wrapText="1"/>
    </xf>
    <xf numFmtId="0" fontId="11" fillId="4" borderId="9" xfId="2" applyFont="1" applyFill="1" applyBorder="1" applyAlignment="1" applyProtection="1">
      <alignment horizontal="center" vertical="center" wrapText="1"/>
    </xf>
    <xf numFmtId="0" fontId="11" fillId="10" borderId="4" xfId="2" applyFont="1" applyFill="1" applyBorder="1" applyAlignment="1" applyProtection="1">
      <alignment horizontal="center" vertical="center" wrapText="1"/>
    </xf>
    <xf numFmtId="0" fontId="11" fillId="10" borderId="6" xfId="2" applyFont="1" applyFill="1" applyBorder="1" applyAlignment="1" applyProtection="1">
      <alignment horizontal="center" vertical="center" wrapText="1"/>
    </xf>
    <xf numFmtId="0" fontId="11" fillId="10" borderId="8" xfId="2" applyFont="1" applyFill="1" applyBorder="1" applyAlignment="1" applyProtection="1">
      <alignment horizontal="center" vertical="center" wrapText="1"/>
    </xf>
    <xf numFmtId="0" fontId="12" fillId="5" borderId="12" xfId="2" applyFont="1" applyFill="1" applyBorder="1" applyAlignment="1" applyProtection="1">
      <alignment horizontal="center" vertical="center" wrapText="1"/>
    </xf>
    <xf numFmtId="0" fontId="12" fillId="5" borderId="3" xfId="2" applyFont="1" applyFill="1" applyBorder="1" applyAlignment="1" applyProtection="1">
      <alignment horizontal="center" vertical="center" wrapText="1"/>
    </xf>
    <xf numFmtId="0" fontId="26" fillId="0" borderId="1" xfId="1" applyFont="1" applyBorder="1" applyAlignment="1">
      <alignment horizontal="center" vertical="center" wrapText="1"/>
    </xf>
  </cellXfs>
  <cellStyles count="7">
    <cellStyle name="Обычный" xfId="0" builtinId="0"/>
    <cellStyle name="Обычный 10 3 2" xfId="6"/>
    <cellStyle name="Обычный 11 2" xfId="5"/>
    <cellStyle name="Обычный 2 2 2 2" xfId="2"/>
    <cellStyle name="Обычный 2 2 8" xfId="1"/>
    <cellStyle name="Обычный 2 3 3" xfId="3"/>
    <cellStyle name="Финансовый 2" xfId="4"/>
  </cellStyles>
  <dxfs count="35"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5C6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5C6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5C6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5C6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5C6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86;&#1088;&#1077;&#1083;&#1100;&#1085;&#1080;&#1082;&#1086;&#1074;&#1072;/&#1042;&#1052;&#1055;/2025/7.%20&#1055;&#1088;&#1086;&#1090;&#1086;&#1082;&#1086;&#1083;%20&#8470;17%20&#1086;&#1090;%20__.09.2025/2025_&#1087;&#1086;%20&#1052;&#1054;+&#1088;&#1077;&#1096;&#1077;&#1085;&#1080;&#1077;_&#1103;&#1085;&#1074;-&#1040;&#1042;&#1043;&#1059;&#1057;&#1058;_&#1092;&#1072;&#1082;&#1090;%20_&#1041;&#1091;&#1088;&#1076;&#1077;&#1085;&#1082;&#1086;,%20&#1050;&#1041;&#8470;6_&#1087;&#1088;&#1077;&#1076;&#1083;&#1086;&#1078;&#1077;&#1085;&#1080;&#1103;%20&#1052;&#105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86;&#1088;&#1077;&#1083;&#1100;&#1085;&#1080;&#1082;&#1086;&#1074;&#1072;/&#1042;&#1052;&#1055;/2025/6.%20&#1055;&#1088;&#1086;&#1090;&#1086;&#1082;&#1086;&#1083;%20&#8470;15%20&#1086;&#1090;%2014.08.2025/2025_&#1087;&#1086;%20&#1052;&#1054;+&#1088;&#1077;&#1096;&#1077;&#1085;&#1080;&#1077;_&#1103;&#1085;&#1074;-&#1048;&#1070;&#1051;&#1068;_&#1092;&#1072;&#1082;&#109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МП_2025_было_ПР15"/>
      <sheetName val="ВМП_профили_Пр15"/>
      <sheetName val="соответствие_V_план и факт"/>
      <sheetName val="2025_ФАКТ_янв-АВГУСТ"/>
      <sheetName val="2025_ФАКТ_АВГУСТ (2)"/>
      <sheetName val="откл_Пр15-факт"/>
      <sheetName val="АНАЛИЗ_с.с.хир_"/>
      <sheetName val="ФАКТ_КСГ_с.с хир_за 8 мес.2025"/>
      <sheetName val="С.с.хир_ФЦССХ_из 1кв."/>
      <sheetName val="С.с.хир_ФЦССХ_из 8 мес._вар 1"/>
      <sheetName val="С.с.хир_ФЦССХ_из 8 мес._вар 2"/>
      <sheetName val="С.с.хир_ФЦССХ_из 8 мес._Бурденк"/>
      <sheetName val="С.с.хир_ФЦССХ_из 8 мес._Бур (2"/>
      <sheetName val="С.с.хир_ФЦССХ_из 8 мес._КБ №6"/>
      <sheetName val="С.с.хир_ФЦССХ_из 8 мес._КБ  (2"/>
      <sheetName val="С.с.хир_ФЦССХ_из 8 мес._ржд"/>
      <sheetName val="С.с.хир_ФЦССХ_из 8 мес._МТР"/>
      <sheetName val="С.с.хир_ФЦССХ_из 8 мес._СВОД"/>
      <sheetName val="МТР_с.с.хир"/>
      <sheetName val="Поруч.Комиссии_ревм_дерм"/>
      <sheetName val="Бурденко"/>
      <sheetName val="Бурденко (2)"/>
      <sheetName val="Филатова"/>
      <sheetName val="ООКД"/>
      <sheetName val="ООКД_факт 7 мес"/>
      <sheetName val="ПООБ"/>
      <sheetName val="Захарьина"/>
      <sheetName val="Кузн.дет."/>
      <sheetName val="Каменка"/>
      <sheetName val="СВМП"/>
      <sheetName val="РЖД"/>
      <sheetName val="Инмед"/>
      <sheetName val="Измайлова"/>
      <sheetName val="Измайлова_факт 7 мес"/>
      <sheetName val="Медиклиник"/>
      <sheetName val="изменения_ВМП"/>
      <sheetName val="ВМП_ПР новый"/>
      <sheetName val="ВМП_проверка"/>
      <sheetName val="изменения для__УФ"/>
      <sheetName val="ПР_новый__УФ"/>
      <sheetName val="проверка УФ"/>
      <sheetName val="ПР_новый__УФ_расходы"/>
      <sheetName val="ПР_новый__УФ (2)"/>
      <sheetName val="ПР_новый__УФ_расх_проверк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2">
          <cell r="J2" t="str">
            <v xml:space="preserve">
Фактически принятые к олате 
объемы за период 
январь-АВГУСТ 2025 года
(тестовый МЭК)</v>
          </cell>
          <cell r="K2" t="str">
            <v xml:space="preserve">
Факт МТР за период 
январь-АВГУСТ 2025 года</v>
          </cell>
          <cell r="L2" t="str">
            <v xml:space="preserve">
ИТОГО за период январь-АВГУСТ 2025г. 
(с учетом МТР)</v>
          </cell>
          <cell r="M2" t="str">
            <v xml:space="preserve">
% исполнения фактических объемов за период январь-АВГУСТ 2025г. к году</v>
          </cell>
        </row>
        <row r="18">
          <cell r="K18">
            <v>48</v>
          </cell>
        </row>
        <row r="21">
          <cell r="I21">
            <v>0</v>
          </cell>
          <cell r="J21">
            <v>0</v>
          </cell>
        </row>
        <row r="22">
          <cell r="K22">
            <v>2</v>
          </cell>
        </row>
        <row r="23">
          <cell r="I23">
            <v>0</v>
          </cell>
          <cell r="J23">
            <v>0</v>
          </cell>
        </row>
        <row r="24">
          <cell r="K24">
            <v>3</v>
          </cell>
        </row>
        <row r="28">
          <cell r="K28">
            <v>1</v>
          </cell>
        </row>
      </sheetData>
      <sheetData sheetId="10">
        <row r="29">
          <cell r="I29">
            <v>2603</v>
          </cell>
          <cell r="J29">
            <v>1510</v>
          </cell>
          <cell r="K29">
            <v>54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>
        <row r="7">
          <cell r="K7">
            <v>248822.64</v>
          </cell>
        </row>
        <row r="8">
          <cell r="K8">
            <v>326958.03000000003</v>
          </cell>
        </row>
        <row r="9">
          <cell r="G9">
            <v>1830412.22</v>
          </cell>
          <cell r="K9">
            <v>406758.27</v>
          </cell>
        </row>
        <row r="10">
          <cell r="G10">
            <v>335360.71999999997</v>
          </cell>
          <cell r="K10">
            <v>223573.81</v>
          </cell>
        </row>
        <row r="11">
          <cell r="G11">
            <v>21061877.289999999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МП_2025_было_ПР14"/>
      <sheetName val="ВМП_профили_Пр14"/>
      <sheetName val="соответствие_V_план и факт"/>
      <sheetName val="2025_ФАКТ_янв-ИЮЛЬ"/>
      <sheetName val="откл_Пр14-факт"/>
      <sheetName val="АНАЛИЗ_с.с.хир_"/>
      <sheetName val="ФАКТ_КСГ_с.с хир"/>
      <sheetName val="С.с.хир_ФЦССХ_из 7 мес._вар 1"/>
      <sheetName val="С.с.хир_ФЦССХ_из 7 мес._вар 2"/>
      <sheetName val="МТР_с.с.хир"/>
      <sheetName val="С.с.хир_ФЦССХ_из 1кв."/>
      <sheetName val="Бурденко"/>
      <sheetName val="Филатова"/>
      <sheetName val="ООКД"/>
      <sheetName val="ООКД (2)"/>
      <sheetName val="ПООБ"/>
      <sheetName val="Захарьина"/>
      <sheetName val="Кузн.дет."/>
      <sheetName val="Каменка"/>
      <sheetName val="СВМП"/>
      <sheetName val="РЖД"/>
      <sheetName val="Инмед"/>
      <sheetName val="Измайлова"/>
      <sheetName val="Измайлова (2)"/>
      <sheetName val="Медиклиник"/>
      <sheetName val="изменения_ВМП"/>
      <sheetName val="ВМП_ПР новый"/>
      <sheetName val="ВМП_проверка"/>
      <sheetName val="изменения для__УФ"/>
      <sheetName val="ПР_новый__УФ"/>
      <sheetName val="проверка УФ"/>
      <sheetName val="ПР_новый__УФ_расходы"/>
      <sheetName val="ПР_новый__УФ (2)"/>
      <sheetName val="ПР_новый__УФ_расх_проверка"/>
      <sheetName val="ВМП_2025_для Меренковой"/>
      <sheetName val="ВМП_ПР_откл"/>
    </sheetNames>
    <sheetDataSet>
      <sheetData sheetId="0"/>
      <sheetData sheetId="1"/>
      <sheetData sheetId="2"/>
      <sheetData sheetId="3">
        <row r="6">
          <cell r="D6">
            <v>1044</v>
          </cell>
        </row>
      </sheetData>
      <sheetData sheetId="4"/>
      <sheetData sheetId="5"/>
      <sheetData sheetId="6"/>
      <sheetData sheetId="7"/>
      <sheetData sheetId="8">
        <row r="6">
          <cell r="J6">
            <v>223</v>
          </cell>
        </row>
        <row r="21">
          <cell r="J21">
            <v>0</v>
          </cell>
        </row>
        <row r="23">
          <cell r="J23">
            <v>0</v>
          </cell>
        </row>
        <row r="26">
          <cell r="J26">
            <v>0</v>
          </cell>
        </row>
        <row r="27">
          <cell r="J27">
            <v>0</v>
          </cell>
        </row>
      </sheetData>
      <sheetData sheetId="9"/>
      <sheetData sheetId="10"/>
      <sheetData sheetId="11"/>
      <sheetData sheetId="12"/>
      <sheetData sheetId="13">
        <row r="44">
          <cell r="G44">
            <v>260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7">
          <cell r="G7">
            <v>19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AK53"/>
  <sheetViews>
    <sheetView view="pageBreakPreview" zoomScale="50" zoomScaleNormal="50" zoomScaleSheetLayoutView="50" workbookViewId="0">
      <pane xSplit="3" ySplit="6" topLeftCell="U22" activePane="bottomRight" state="frozen"/>
      <selection activeCell="B28" sqref="B28"/>
      <selection pane="topRight" activeCell="B28" sqref="B28"/>
      <selection pane="bottomLeft" activeCell="B28" sqref="B28"/>
      <selection pane="bottomRight" activeCell="AG2" sqref="AG2:AG4"/>
    </sheetView>
  </sheetViews>
  <sheetFormatPr defaultColWidth="9.140625" defaultRowHeight="21" x14ac:dyDescent="0.35"/>
  <cols>
    <col min="1" max="1" width="14.5703125" style="1" customWidth="1"/>
    <col min="2" max="2" width="84.140625" style="54" customWidth="1"/>
    <col min="3" max="3" width="29" style="3" customWidth="1"/>
    <col min="4" max="4" width="27.5703125" style="3" customWidth="1"/>
    <col min="5" max="5" width="20.140625" style="3" hidden="1" customWidth="1"/>
    <col min="6" max="6" width="18.7109375" style="3" hidden="1" customWidth="1"/>
    <col min="7" max="7" width="18.42578125" style="3" hidden="1" customWidth="1"/>
    <col min="8" max="8" width="9.42578125" style="3" hidden="1" customWidth="1"/>
    <col min="9" max="9" width="20.140625" style="3" customWidth="1"/>
    <col min="10" max="10" width="21" style="3" customWidth="1"/>
    <col min="11" max="11" width="15" style="3" hidden="1" customWidth="1"/>
    <col min="12" max="12" width="17.28515625" style="3" hidden="1" customWidth="1"/>
    <col min="13" max="13" width="23.85546875" style="3" hidden="1" customWidth="1"/>
    <col min="14" max="14" width="24.42578125" style="3" hidden="1" customWidth="1"/>
    <col min="15" max="15" width="26.140625" style="3" hidden="1" customWidth="1"/>
    <col min="16" max="16" width="22.42578125" style="3" hidden="1" customWidth="1"/>
    <col min="17" max="17" width="36.42578125" style="3" hidden="1" customWidth="1"/>
    <col min="18" max="18" width="21.7109375" customWidth="1"/>
    <col min="19" max="19" width="15.7109375" customWidth="1"/>
    <col min="20" max="20" width="18.85546875" customWidth="1"/>
    <col min="21" max="21" width="21.140625" customWidth="1"/>
    <col min="22" max="22" width="20.5703125" customWidth="1"/>
    <col min="23" max="23" width="14.28515625" customWidth="1"/>
    <col min="24" max="24" width="22.42578125" style="3" bestFit="1" customWidth="1"/>
    <col min="25" max="25" width="34" hidden="1" customWidth="1"/>
    <col min="26" max="26" width="34.85546875" hidden="1" customWidth="1"/>
    <col min="27" max="27" width="22.42578125" style="3" bestFit="1" customWidth="1"/>
    <col min="28" max="28" width="34" customWidth="1"/>
    <col min="29" max="29" width="34" hidden="1" customWidth="1"/>
    <col min="30" max="32" width="34" customWidth="1"/>
    <col min="33" max="37" width="28" customWidth="1"/>
    <col min="38" max="16384" width="9.140625" style="3"/>
  </cols>
  <sheetData>
    <row r="1" spans="1:37" ht="90" customHeight="1" x14ac:dyDescent="0.25">
      <c r="A1" s="66" t="s">
        <v>58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5"/>
      <c r="W1" s="5"/>
      <c r="Y1" s="5"/>
      <c r="Z1" s="5"/>
      <c r="AB1" s="5"/>
      <c r="AC1" s="5"/>
      <c r="AD1" s="5"/>
      <c r="AE1" s="5"/>
      <c r="AF1" s="5"/>
      <c r="AG1" s="122" t="s">
        <v>78</v>
      </c>
      <c r="AH1" s="122"/>
      <c r="AI1" s="5"/>
      <c r="AJ1" s="5"/>
      <c r="AK1" s="5"/>
    </row>
    <row r="2" spans="1:37" ht="90" customHeight="1" x14ac:dyDescent="0.25">
      <c r="A2" s="67" t="s">
        <v>2</v>
      </c>
      <c r="B2" s="68" t="s">
        <v>3</v>
      </c>
      <c r="C2" s="69" t="s">
        <v>4</v>
      </c>
      <c r="D2" s="6" t="s">
        <v>5</v>
      </c>
      <c r="E2" s="72" t="s">
        <v>6</v>
      </c>
      <c r="F2" s="75" t="s">
        <v>7</v>
      </c>
      <c r="G2" s="78" t="s">
        <v>8</v>
      </c>
      <c r="H2" s="78" t="s">
        <v>9</v>
      </c>
      <c r="I2" s="72" t="s">
        <v>59</v>
      </c>
      <c r="J2" s="63" t="s">
        <v>60</v>
      </c>
      <c r="K2" s="63" t="str">
        <f>'[2]С.с.хир_ФЦССХ_из 8 мес._вар 1'!K2:K4</f>
        <v xml:space="preserve">
Факт МТР за период 
январь-АВГУСТ 2025 года</v>
      </c>
      <c r="L2" s="63" t="str">
        <f>'[2]С.с.хир_ФЦССХ_из 8 мес._вар 1'!L2:L4</f>
        <v xml:space="preserve">
ИТОГО за период январь-АВГУСТ 2025г. 
(с учетом МТР)</v>
      </c>
      <c r="M2" s="63" t="str">
        <f>'[2]С.с.хир_ФЦССХ_из 8 мес._вар 1'!M2:M4</f>
        <v xml:space="preserve">
% исполнения фактических объемов за период январь-АВГУСТ 2025г. к году</v>
      </c>
      <c r="N2" s="63" t="s">
        <v>11</v>
      </c>
      <c r="O2" s="63" t="s">
        <v>12</v>
      </c>
      <c r="P2" s="63" t="s">
        <v>61</v>
      </c>
      <c r="Q2" s="90" t="s">
        <v>14</v>
      </c>
      <c r="R2" s="114" t="s">
        <v>62</v>
      </c>
      <c r="S2" s="115"/>
      <c r="T2" s="116"/>
      <c r="U2" s="94" t="s">
        <v>63</v>
      </c>
      <c r="V2" s="120" t="s">
        <v>64</v>
      </c>
      <c r="W2" s="121"/>
      <c r="X2" s="91" t="s">
        <v>17</v>
      </c>
      <c r="Y2" s="91" t="s">
        <v>17</v>
      </c>
      <c r="Z2" s="91" t="s">
        <v>17</v>
      </c>
      <c r="AA2" s="91" t="s">
        <v>65</v>
      </c>
      <c r="AB2" s="102" t="s">
        <v>66</v>
      </c>
      <c r="AC2" s="103"/>
      <c r="AD2" s="108" t="s">
        <v>67</v>
      </c>
      <c r="AE2" s="108" t="s">
        <v>68</v>
      </c>
      <c r="AF2" s="111" t="s">
        <v>69</v>
      </c>
      <c r="AG2" s="117" t="s">
        <v>70</v>
      </c>
      <c r="AH2" s="117" t="s">
        <v>71</v>
      </c>
      <c r="AI2" s="97" t="s">
        <v>72</v>
      </c>
      <c r="AJ2" s="97" t="s">
        <v>73</v>
      </c>
      <c r="AK2" s="97" t="s">
        <v>74</v>
      </c>
    </row>
    <row r="3" spans="1:37" ht="132.75" customHeight="1" x14ac:dyDescent="0.25">
      <c r="A3" s="67"/>
      <c r="B3" s="68"/>
      <c r="C3" s="70"/>
      <c r="D3" s="88" t="s">
        <v>23</v>
      </c>
      <c r="E3" s="73"/>
      <c r="F3" s="76"/>
      <c r="G3" s="78"/>
      <c r="H3" s="78"/>
      <c r="I3" s="73"/>
      <c r="J3" s="64"/>
      <c r="K3" s="64"/>
      <c r="L3" s="64"/>
      <c r="M3" s="64"/>
      <c r="N3" s="64"/>
      <c r="O3" s="64"/>
      <c r="P3" s="64"/>
      <c r="Q3" s="90"/>
      <c r="R3" s="82" t="s">
        <v>75</v>
      </c>
      <c r="S3" s="82" t="s">
        <v>76</v>
      </c>
      <c r="T3" s="82" t="s">
        <v>77</v>
      </c>
      <c r="U3" s="95"/>
      <c r="V3" s="100" t="s">
        <v>75</v>
      </c>
      <c r="W3" s="100" t="s">
        <v>76</v>
      </c>
      <c r="X3" s="92"/>
      <c r="Y3" s="92"/>
      <c r="Z3" s="92"/>
      <c r="AA3" s="92"/>
      <c r="AB3" s="104"/>
      <c r="AC3" s="105"/>
      <c r="AD3" s="109"/>
      <c r="AE3" s="109"/>
      <c r="AF3" s="112"/>
      <c r="AG3" s="118"/>
      <c r="AH3" s="118"/>
      <c r="AI3" s="98"/>
      <c r="AJ3" s="98"/>
      <c r="AK3" s="98"/>
    </row>
    <row r="4" spans="1:37" ht="106.5" customHeight="1" x14ac:dyDescent="0.25">
      <c r="A4" s="67"/>
      <c r="B4" s="68"/>
      <c r="C4" s="71"/>
      <c r="D4" s="89"/>
      <c r="E4" s="74"/>
      <c r="F4" s="77"/>
      <c r="G4" s="78"/>
      <c r="H4" s="78"/>
      <c r="I4" s="74"/>
      <c r="J4" s="65"/>
      <c r="K4" s="65"/>
      <c r="L4" s="65"/>
      <c r="M4" s="65"/>
      <c r="N4" s="65"/>
      <c r="O4" s="65"/>
      <c r="P4" s="65"/>
      <c r="Q4" s="90"/>
      <c r="R4" s="84"/>
      <c r="S4" s="84"/>
      <c r="T4" s="84"/>
      <c r="U4" s="96"/>
      <c r="V4" s="101"/>
      <c r="W4" s="101"/>
      <c r="X4" s="93"/>
      <c r="Y4" s="93"/>
      <c r="Z4" s="93"/>
      <c r="AA4" s="93"/>
      <c r="AB4" s="106"/>
      <c r="AC4" s="107"/>
      <c r="AD4" s="110"/>
      <c r="AE4" s="110"/>
      <c r="AF4" s="113"/>
      <c r="AG4" s="119"/>
      <c r="AH4" s="119"/>
      <c r="AI4" s="99"/>
      <c r="AJ4" s="99"/>
      <c r="AK4" s="99"/>
    </row>
    <row r="5" spans="1:37" s="9" customFormat="1" ht="23.25" customHeight="1" x14ac:dyDescent="0.3">
      <c r="A5" s="7">
        <v>1</v>
      </c>
      <c r="B5" s="7">
        <v>2</v>
      </c>
      <c r="C5" s="8">
        <v>3</v>
      </c>
      <c r="D5" s="8">
        <v>4</v>
      </c>
      <c r="E5" s="8">
        <v>5</v>
      </c>
      <c r="F5" s="8">
        <v>6</v>
      </c>
      <c r="G5" s="8">
        <v>7</v>
      </c>
      <c r="H5" s="8">
        <v>8</v>
      </c>
      <c r="I5" s="8">
        <v>5</v>
      </c>
      <c r="J5" s="8">
        <v>6</v>
      </c>
      <c r="K5" s="8">
        <v>11</v>
      </c>
      <c r="L5" s="8">
        <v>12</v>
      </c>
      <c r="M5" s="8">
        <v>7</v>
      </c>
      <c r="N5" s="8">
        <v>8</v>
      </c>
      <c r="O5" s="8">
        <v>9</v>
      </c>
      <c r="P5" s="8">
        <v>10</v>
      </c>
      <c r="Q5" s="8">
        <v>11</v>
      </c>
      <c r="R5" s="8">
        <v>7</v>
      </c>
      <c r="S5" s="8">
        <v>8</v>
      </c>
      <c r="T5" s="8">
        <v>9</v>
      </c>
      <c r="U5" s="8">
        <v>10</v>
      </c>
      <c r="V5" s="8">
        <v>11</v>
      </c>
      <c r="W5" s="8">
        <v>12</v>
      </c>
      <c r="X5" s="8">
        <v>13</v>
      </c>
      <c r="Y5" s="8">
        <v>14</v>
      </c>
      <c r="Z5" s="8">
        <v>15</v>
      </c>
      <c r="AA5" s="8">
        <v>14</v>
      </c>
      <c r="AB5" s="8">
        <v>15</v>
      </c>
      <c r="AC5" s="8">
        <v>17</v>
      </c>
      <c r="AD5" s="59">
        <v>16</v>
      </c>
      <c r="AE5" s="59">
        <v>17</v>
      </c>
      <c r="AF5" s="59">
        <v>18</v>
      </c>
      <c r="AG5" s="8">
        <v>19</v>
      </c>
      <c r="AH5" s="8">
        <v>20</v>
      </c>
      <c r="AI5" s="8">
        <v>21</v>
      </c>
      <c r="AJ5" s="8">
        <v>22</v>
      </c>
      <c r="AK5" s="8">
        <v>23</v>
      </c>
    </row>
    <row r="6" spans="1:37" ht="58.5" x14ac:dyDescent="0.25">
      <c r="A6" s="10">
        <v>44</v>
      </c>
      <c r="B6" s="11" t="s">
        <v>24</v>
      </c>
      <c r="C6" s="12">
        <v>4</v>
      </c>
      <c r="D6" s="12">
        <v>1</v>
      </c>
      <c r="E6" s="13">
        <v>258</v>
      </c>
      <c r="F6" s="14">
        <v>322</v>
      </c>
      <c r="G6" s="15">
        <v>64</v>
      </c>
      <c r="H6" s="12">
        <v>0</v>
      </c>
      <c r="I6" s="13">
        <f>'С.с.хир_ФЦССХ_из 8 мес._Бурденк'!I6+'С.с.хир_ФЦССХ_из 8 мес._КБ №6'!I6+'С.с.хир_ФЦССХ_из 8 мес._ржд'!I6+'С.с.хир_ФЦССХ_из 8 мес._МТР'!I6</f>
        <v>255</v>
      </c>
      <c r="J6" s="15">
        <f>'С.с.хир_ФЦССХ_из 8 мес._Бурденк'!J6+'С.с.хир_ФЦССХ_из 8 мес._КБ №6'!J6+'С.с.хир_ФЦССХ_из 8 мес._ржд'!J6+'С.с.хир_ФЦССХ_из 8 мес._МТР'!J6</f>
        <v>255</v>
      </c>
      <c r="K6" s="79"/>
      <c r="L6" s="12">
        <f t="shared" ref="L6:L17" si="0">J6</f>
        <v>255</v>
      </c>
      <c r="M6" s="16">
        <f>IFERROR(ROUND(J6/I6*100,2),0)</f>
        <v>100</v>
      </c>
      <c r="N6" s="12"/>
      <c r="O6" s="12">
        <f>ROUND(N6*O$1,0)</f>
        <v>0</v>
      </c>
      <c r="P6" s="14">
        <f>ROUND(J6/8*12,0)</f>
        <v>383</v>
      </c>
      <c r="Q6" s="15">
        <f>P6-I6</f>
        <v>128</v>
      </c>
      <c r="R6" s="12">
        <f>'С.с.хир_ФЦССХ_из 8 мес._Бурденк'!R6+'С.с.хир_ФЦССХ_из 8 мес._КБ №6'!R6+'С.с.хир_ФЦССХ_из 8 мес._ржд'!R6</f>
        <v>65</v>
      </c>
      <c r="S6" s="12">
        <f>'С.с.хир_ФЦССХ_из 8 мес._МТР'!R6</f>
        <v>14</v>
      </c>
      <c r="T6" s="60">
        <f>R6+S6</f>
        <v>79</v>
      </c>
      <c r="U6" s="17">
        <f>I6+T6</f>
        <v>334</v>
      </c>
      <c r="V6" s="12">
        <f>'С.с.хир_ФЦССХ_из 8 мес._Бурденк'!S6+'С.с.хир_ФЦССХ_из 8 мес._КБ №6'!S6+'С.с.хир_ФЦССХ_из 8 мес._ржд'!S6</f>
        <v>320</v>
      </c>
      <c r="W6" s="12">
        <f>'С.с.хир_ФЦССХ_из 8 мес._МТР'!S6</f>
        <v>14</v>
      </c>
      <c r="X6" s="18">
        <v>163514.06</v>
      </c>
      <c r="Y6" s="18">
        <f>[2]МТР_с.с.хир!$K$7</f>
        <v>248822.64</v>
      </c>
      <c r="Z6" s="19">
        <f>AB6+AC6</f>
        <v>14111930.859999999</v>
      </c>
      <c r="AA6" s="18"/>
      <c r="AB6" s="16">
        <f t="shared" ref="AB6:AC17" si="1">ROUND(X6*R6,2)</f>
        <v>10628413.9</v>
      </c>
      <c r="AC6" s="16">
        <f t="shared" si="1"/>
        <v>3483516.96</v>
      </c>
      <c r="AD6" s="61">
        <f>ROUND(V6*X6,2)</f>
        <v>52324499.200000003</v>
      </c>
      <c r="AE6" s="61"/>
      <c r="AF6" s="61"/>
      <c r="AG6" s="16">
        <f>'С.с.хир_ФЦССХ_из 8 мес._Бурденк'!X6+'С.с.хир_ФЦССХ_из 8 мес._КБ №6'!X6</f>
        <v>0</v>
      </c>
      <c r="AH6" s="16">
        <f>'С.с.хир_ФЦССХ_из 8 мес._Бурденк'!Y6+'С.с.хир_ФЦССХ_из 8 мес._КБ №6'!Y6</f>
        <v>0</v>
      </c>
      <c r="AI6" s="16"/>
      <c r="AJ6" s="16">
        <f>ROUND(U6*AI6,2)</f>
        <v>0</v>
      </c>
      <c r="AK6" s="16"/>
    </row>
    <row r="7" spans="1:37" ht="58.5" x14ac:dyDescent="0.25">
      <c r="A7" s="10">
        <v>45</v>
      </c>
      <c r="B7" s="11" t="s">
        <v>24</v>
      </c>
      <c r="C7" s="12">
        <v>8</v>
      </c>
      <c r="D7" s="12">
        <v>1</v>
      </c>
      <c r="E7" s="13">
        <v>230</v>
      </c>
      <c r="F7" s="14">
        <v>222</v>
      </c>
      <c r="G7" s="15">
        <v>-8</v>
      </c>
      <c r="H7" s="12">
        <v>-6</v>
      </c>
      <c r="I7" s="13">
        <f>'С.с.хир_ФЦССХ_из 8 мес._Бурденк'!I7+'С.с.хир_ФЦССХ_из 8 мес._КБ №6'!I7+'С.с.хир_ФЦССХ_из 8 мес._ржд'!I7+'С.с.хир_ФЦССХ_из 8 мес._МТР'!I7</f>
        <v>138</v>
      </c>
      <c r="J7" s="15">
        <f>'С.с.хир_ФЦССХ_из 8 мес._Бурденк'!J7+'С.с.хир_ФЦССХ_из 8 мес._КБ №6'!J7+'С.с.хир_ФЦССХ_из 8 мес._ржд'!J7+'С.с.хир_ФЦССХ_из 8 мес._МТР'!J7</f>
        <v>138</v>
      </c>
      <c r="K7" s="80"/>
      <c r="L7" s="12">
        <f t="shared" si="0"/>
        <v>138</v>
      </c>
      <c r="M7" s="16">
        <f t="shared" ref="M7:M29" si="2">IFERROR(ROUND(J7/I7*100,2),0)</f>
        <v>100</v>
      </c>
      <c r="N7" s="12"/>
      <c r="O7" s="12">
        <f t="shared" ref="O7:O17" si="3">ROUND(N7*O$1,0)</f>
        <v>0</v>
      </c>
      <c r="P7" s="14">
        <f t="shared" ref="P7:P27" si="4">J7+O7</f>
        <v>138</v>
      </c>
      <c r="Q7" s="15">
        <f t="shared" ref="Q7:Q29" si="5">P7-I7</f>
        <v>0</v>
      </c>
      <c r="R7" s="12">
        <f>'С.с.хир_ФЦССХ_из 8 мес._Бурденк'!R7+'С.с.хир_ФЦССХ_из 8 мес._КБ №6'!R7+'С.с.хир_ФЦССХ_из 8 мес._ржд'!R7</f>
        <v>67</v>
      </c>
      <c r="S7" s="12">
        <f>'С.с.хир_ФЦССХ_из 8 мес._МТР'!R7</f>
        <v>2</v>
      </c>
      <c r="T7" s="60">
        <f t="shared" ref="T7:T27" si="6">R7+S7</f>
        <v>69</v>
      </c>
      <c r="U7" s="17">
        <f t="shared" ref="U7:U27" si="7">I7+T7</f>
        <v>207</v>
      </c>
      <c r="V7" s="12">
        <f>'С.с.хир_ФЦССХ_из 8 мес._Бурденк'!S7+'С.с.хир_ФЦССХ_из 8 мес._КБ №6'!S7+'С.с.хир_ФЦССХ_из 8 мес._ржд'!S7</f>
        <v>205</v>
      </c>
      <c r="W7" s="12">
        <f>'С.с.хир_ФЦССХ_из 8 мес._МТР'!S7</f>
        <v>2</v>
      </c>
      <c r="X7" s="18">
        <v>196204.85</v>
      </c>
      <c r="Y7" s="18">
        <f>[2]МТР_с.с.хир!$K$7</f>
        <v>248822.64</v>
      </c>
      <c r="Z7" s="19">
        <f t="shared" ref="Z7:Z27" si="8">AB7+AC7</f>
        <v>13643370.229999999</v>
      </c>
      <c r="AA7" s="18"/>
      <c r="AB7" s="16">
        <f t="shared" si="1"/>
        <v>13145724.949999999</v>
      </c>
      <c r="AC7" s="16">
        <f t="shared" si="1"/>
        <v>497645.28</v>
      </c>
      <c r="AD7" s="61">
        <f t="shared" ref="AD7:AD27" si="9">ROUND(V7*X7,2)</f>
        <v>40221994.25</v>
      </c>
      <c r="AE7" s="61"/>
      <c r="AF7" s="61"/>
      <c r="AG7" s="16">
        <f>'С.с.хир_ФЦССХ_из 8 мес._Бурденк'!X7+'С.с.хир_ФЦССХ_из 8 мес._КБ №6'!X7</f>
        <v>0</v>
      </c>
      <c r="AH7" s="16">
        <f>'С.с.хир_ФЦССХ_из 8 мес._Бурденк'!Y7+'С.с.хир_ФЦССХ_из 8 мес._КБ №6'!Y7</f>
        <v>0</v>
      </c>
      <c r="AI7" s="16"/>
      <c r="AJ7" s="16">
        <f t="shared" ref="AJ7:AJ23" si="10">ROUND(U7*AI7,2)</f>
        <v>0</v>
      </c>
      <c r="AK7" s="16"/>
    </row>
    <row r="8" spans="1:37" ht="58.5" x14ac:dyDescent="0.25">
      <c r="A8" s="10">
        <v>46</v>
      </c>
      <c r="B8" s="11" t="s">
        <v>24</v>
      </c>
      <c r="C8" s="12">
        <v>8</v>
      </c>
      <c r="D8" s="12">
        <v>3</v>
      </c>
      <c r="E8" s="13">
        <v>65</v>
      </c>
      <c r="F8" s="14">
        <v>69</v>
      </c>
      <c r="G8" s="15">
        <v>4</v>
      </c>
      <c r="H8" s="12">
        <v>0</v>
      </c>
      <c r="I8" s="13">
        <f>'С.с.хир_ФЦССХ_из 8 мес._Бурденк'!I8+'С.с.хир_ФЦССХ_из 8 мес._КБ №6'!I8+'С.с.хир_ФЦССХ_из 8 мес._ржд'!I8+'С.с.хир_ФЦССХ_из 8 мес._МТР'!I8</f>
        <v>52</v>
      </c>
      <c r="J8" s="15">
        <f>'С.с.хир_ФЦССХ_из 8 мес._Бурденк'!J8+'С.с.хир_ФЦССХ_из 8 мес._КБ №6'!J8+'С.с.хир_ФЦССХ_из 8 мес._ржд'!J8+'С.с.хир_ФЦССХ_из 8 мес._МТР'!J8</f>
        <v>48</v>
      </c>
      <c r="K8" s="80"/>
      <c r="L8" s="12">
        <f t="shared" si="0"/>
        <v>48</v>
      </c>
      <c r="M8" s="16">
        <f t="shared" si="2"/>
        <v>92.31</v>
      </c>
      <c r="N8" s="12"/>
      <c r="O8" s="12">
        <f t="shared" si="3"/>
        <v>0</v>
      </c>
      <c r="P8" s="14">
        <f t="shared" si="4"/>
        <v>48</v>
      </c>
      <c r="Q8" s="15">
        <f t="shared" si="5"/>
        <v>-4</v>
      </c>
      <c r="R8" s="12">
        <f>'С.с.хир_ФЦССХ_из 8 мес._Бурденк'!R8+'С.с.хир_ФЦССХ_из 8 мес._КБ №6'!R8+'С.с.хир_ФЦССХ_из 8 мес._ржд'!R8</f>
        <v>37</v>
      </c>
      <c r="S8" s="12">
        <f>'С.с.хир_ФЦССХ_из 8 мес._МТР'!R8</f>
        <v>0</v>
      </c>
      <c r="T8" s="60">
        <f t="shared" si="6"/>
        <v>37</v>
      </c>
      <c r="U8" s="17">
        <f t="shared" si="7"/>
        <v>89</v>
      </c>
      <c r="V8" s="12">
        <f>'С.с.хир_ФЦССХ_из 8 мес._Бурденк'!S8+'С.с.хир_ФЦССХ_из 8 мес._КБ №6'!S8+'С.с.хир_ФЦССХ_из 8 мес._ржд'!S8</f>
        <v>89</v>
      </c>
      <c r="W8" s="12">
        <f>'С.с.хир_ФЦССХ_из 8 мес._МТР'!S8</f>
        <v>0</v>
      </c>
      <c r="X8" s="18">
        <v>241347.6</v>
      </c>
      <c r="Y8" s="18">
        <f>[2]МТР_с.с.хир!$K$7</f>
        <v>248822.64</v>
      </c>
      <c r="Z8" s="19">
        <f t="shared" si="8"/>
        <v>8929861.1999999993</v>
      </c>
      <c r="AA8" s="18"/>
      <c r="AB8" s="16">
        <f t="shared" si="1"/>
        <v>8929861.1999999993</v>
      </c>
      <c r="AC8" s="16">
        <f t="shared" si="1"/>
        <v>0</v>
      </c>
      <c r="AD8" s="61">
        <f t="shared" si="9"/>
        <v>21479936.399999999</v>
      </c>
      <c r="AE8" s="61"/>
      <c r="AF8" s="61"/>
      <c r="AG8" s="16">
        <f>'С.с.хир_ФЦССХ_из 8 мес._Бурденк'!X8+'С.с.хир_ФЦССХ_из 8 мес._КБ №6'!X8</f>
        <v>0</v>
      </c>
      <c r="AH8" s="16">
        <f>'С.с.хир_ФЦССХ_из 8 мес._Бурденк'!Y8+'С.с.хир_ФЦССХ_из 8 мес._КБ №6'!Y8</f>
        <v>0</v>
      </c>
      <c r="AI8" s="16"/>
      <c r="AJ8" s="16">
        <f t="shared" si="10"/>
        <v>0</v>
      </c>
      <c r="AK8" s="16"/>
    </row>
    <row r="9" spans="1:37" ht="58.5" x14ac:dyDescent="0.25">
      <c r="A9" s="10">
        <v>47</v>
      </c>
      <c r="B9" s="11" t="s">
        <v>25</v>
      </c>
      <c r="C9" s="12">
        <v>650</v>
      </c>
      <c r="D9" s="12">
        <v>133</v>
      </c>
      <c r="E9" s="13">
        <v>234</v>
      </c>
      <c r="F9" s="14">
        <v>182</v>
      </c>
      <c r="G9" s="15">
        <v>-52</v>
      </c>
      <c r="H9" s="12">
        <v>-38</v>
      </c>
      <c r="I9" s="13">
        <f>'С.с.хир_ФЦССХ_из 8 мес._Бурденк'!I9+'С.с.хир_ФЦССХ_из 8 мес._КБ №6'!I9+'С.с.хир_ФЦССХ_из 8 мес._ржд'!I9+'С.с.хир_ФЦССХ_из 8 мес._МТР'!I9</f>
        <v>294</v>
      </c>
      <c r="J9" s="15">
        <f>'С.с.хир_ФЦССХ_из 8 мес._Бурденк'!J9+'С.с.хир_ФЦССХ_из 8 мес._КБ №6'!J9+'С.с.хир_ФЦССХ_из 8 мес._ржд'!J9+'С.с.хир_ФЦССХ_из 8 мес._МТР'!J9</f>
        <v>141</v>
      </c>
      <c r="K9" s="80"/>
      <c r="L9" s="12">
        <f t="shared" si="0"/>
        <v>141</v>
      </c>
      <c r="M9" s="16">
        <f t="shared" si="2"/>
        <v>47.96</v>
      </c>
      <c r="N9" s="12"/>
      <c r="O9" s="12">
        <f t="shared" si="3"/>
        <v>0</v>
      </c>
      <c r="P9" s="14">
        <f t="shared" si="4"/>
        <v>141</v>
      </c>
      <c r="Q9" s="15">
        <f t="shared" si="5"/>
        <v>-153</v>
      </c>
      <c r="R9" s="12">
        <f>'С.с.хир_ФЦССХ_из 8 мес._Бурденк'!R9+'С.с.хир_ФЦССХ_из 8 мес._КБ №6'!R9+'С.с.хир_ФЦССХ_из 8 мес._ржд'!R9</f>
        <v>-58</v>
      </c>
      <c r="S9" s="12">
        <f>'С.с.хир_ФЦССХ_из 8 мес._МТР'!R9</f>
        <v>0</v>
      </c>
      <c r="T9" s="60">
        <f t="shared" si="6"/>
        <v>-58</v>
      </c>
      <c r="U9" s="17">
        <f t="shared" si="7"/>
        <v>236</v>
      </c>
      <c r="V9" s="12">
        <f>'С.с.хир_ФЦССХ_из 8 мес._Бурденк'!S9+'С.с.хир_ФЦССХ_из 8 мес._КБ №6'!S9+'С.с.хир_ФЦССХ_из 8 мес._ржд'!S9</f>
        <v>232</v>
      </c>
      <c r="W9" s="12">
        <f>'С.с.хир_ФЦССХ_из 8 мес._МТР'!S9</f>
        <v>4</v>
      </c>
      <c r="X9" s="18">
        <v>130090.77</v>
      </c>
      <c r="Y9" s="18">
        <f>[2]МТР_с.с.хир!$K$7</f>
        <v>248822.64</v>
      </c>
      <c r="Z9" s="19">
        <f t="shared" si="8"/>
        <v>-7545264.6600000001</v>
      </c>
      <c r="AA9" s="18"/>
      <c r="AB9" s="16">
        <f t="shared" si="1"/>
        <v>-7545264.6600000001</v>
      </c>
      <c r="AC9" s="16">
        <f t="shared" si="1"/>
        <v>0</v>
      </c>
      <c r="AD9" s="61">
        <f t="shared" si="9"/>
        <v>30181058.640000001</v>
      </c>
      <c r="AE9" s="61"/>
      <c r="AF9" s="61"/>
      <c r="AG9" s="16">
        <f>'С.с.хир_ФЦССХ_из 8 мес._Бурденк'!X9+'С.с.хир_ФЦССХ_из 8 мес._КБ №6'!X9</f>
        <v>0</v>
      </c>
      <c r="AH9" s="16">
        <f>'С.с.хир_ФЦССХ_из 8 мес._Бурденк'!Y9+'С.с.хир_ФЦССХ_из 8 мес._КБ №6'!Y9</f>
        <v>0</v>
      </c>
      <c r="AI9" s="16"/>
      <c r="AJ9" s="16">
        <f t="shared" si="10"/>
        <v>0</v>
      </c>
      <c r="AK9" s="16"/>
    </row>
    <row r="10" spans="1:37" ht="58.5" x14ac:dyDescent="0.25">
      <c r="A10" s="10">
        <v>48</v>
      </c>
      <c r="B10" s="11" t="s">
        <v>26</v>
      </c>
      <c r="C10" s="12">
        <v>310</v>
      </c>
      <c r="D10" s="12">
        <v>65</v>
      </c>
      <c r="E10" s="13">
        <v>279</v>
      </c>
      <c r="F10" s="14">
        <v>127</v>
      </c>
      <c r="G10" s="15">
        <v>-152</v>
      </c>
      <c r="H10" s="12">
        <v>-112</v>
      </c>
      <c r="I10" s="13">
        <f>'С.с.хир_ФЦССХ_из 8 мес._Бурденк'!I10+'С.с.хир_ФЦССХ_из 8 мес._КБ №6'!I10+'С.с.хир_ФЦССХ_из 8 мес._ржд'!I10+'С.с.хир_ФЦССХ_из 8 мес._МТР'!I10</f>
        <v>127</v>
      </c>
      <c r="J10" s="15">
        <f>'С.с.хир_ФЦССХ_из 8 мес._Бурденк'!J10+'С.с.хир_ФЦССХ_из 8 мес._КБ №6'!J10+'С.с.хир_ФЦССХ_из 8 мес._ржд'!J10+'С.с.хир_ФЦССХ_из 8 мес._МТР'!J10</f>
        <v>109</v>
      </c>
      <c r="K10" s="80"/>
      <c r="L10" s="12">
        <f t="shared" si="0"/>
        <v>109</v>
      </c>
      <c r="M10" s="16">
        <f t="shared" si="2"/>
        <v>85.83</v>
      </c>
      <c r="N10" s="12"/>
      <c r="O10" s="12">
        <f t="shared" si="3"/>
        <v>0</v>
      </c>
      <c r="P10" s="14">
        <f t="shared" si="4"/>
        <v>109</v>
      </c>
      <c r="Q10" s="15">
        <f t="shared" si="5"/>
        <v>-18</v>
      </c>
      <c r="R10" s="12">
        <f>'С.с.хир_ФЦССХ_из 8 мес._Бурденк'!R10+'С.с.хир_ФЦССХ_из 8 мес._КБ №6'!R10+'С.с.хир_ФЦССХ_из 8 мес._ржд'!R10</f>
        <v>36</v>
      </c>
      <c r="S10" s="12">
        <f>'С.с.хир_ФЦССХ_из 8 мес._МТР'!R10</f>
        <v>0</v>
      </c>
      <c r="T10" s="60">
        <f t="shared" si="6"/>
        <v>36</v>
      </c>
      <c r="U10" s="17">
        <f t="shared" si="7"/>
        <v>163</v>
      </c>
      <c r="V10" s="12">
        <f>'С.с.хир_ФЦССХ_из 8 мес._Бурденк'!S10+'С.с.хир_ФЦССХ_из 8 мес._КБ №6'!S10+'С.с.хир_ФЦССХ_из 8 мес._ржд'!S10</f>
        <v>159</v>
      </c>
      <c r="W10" s="12">
        <f>'С.с.хир_ФЦССХ_из 8 мес._МТР'!S10</f>
        <v>4</v>
      </c>
      <c r="X10" s="18">
        <v>157906.07</v>
      </c>
      <c r="Y10" s="18">
        <f>[2]МТР_с.с.хир!$K$7</f>
        <v>248822.64</v>
      </c>
      <c r="Z10" s="19">
        <f t="shared" si="8"/>
        <v>5684618.5199999996</v>
      </c>
      <c r="AA10" s="18"/>
      <c r="AB10" s="16">
        <f t="shared" si="1"/>
        <v>5684618.5199999996</v>
      </c>
      <c r="AC10" s="16">
        <f t="shared" si="1"/>
        <v>0</v>
      </c>
      <c r="AD10" s="61">
        <f t="shared" si="9"/>
        <v>25107065.129999999</v>
      </c>
      <c r="AE10" s="61"/>
      <c r="AF10" s="61"/>
      <c r="AG10" s="16">
        <f>'С.с.хир_ФЦССХ_из 8 мес._Бурденк'!X10+'С.с.хир_ФЦССХ_из 8 мес._КБ №6'!X10</f>
        <v>0</v>
      </c>
      <c r="AH10" s="16">
        <f>'С.с.хир_ФЦССХ_из 8 мес._Бурденк'!Y10+'С.с.хир_ФЦССХ_из 8 мес._КБ №6'!Y10</f>
        <v>0</v>
      </c>
      <c r="AI10" s="16"/>
      <c r="AJ10" s="16">
        <f t="shared" si="10"/>
        <v>0</v>
      </c>
      <c r="AK10" s="16"/>
    </row>
    <row r="11" spans="1:37" ht="58.5" x14ac:dyDescent="0.25">
      <c r="A11" s="10">
        <v>49</v>
      </c>
      <c r="B11" s="11" t="s">
        <v>27</v>
      </c>
      <c r="C11" s="12">
        <v>150</v>
      </c>
      <c r="D11" s="12">
        <v>39</v>
      </c>
      <c r="E11" s="13">
        <v>117</v>
      </c>
      <c r="F11" s="14">
        <v>25</v>
      </c>
      <c r="G11" s="15">
        <v>-92</v>
      </c>
      <c r="H11" s="12">
        <v>-68</v>
      </c>
      <c r="I11" s="13">
        <f>'С.с.хир_ФЦССХ_из 8 мес._Бурденк'!I11+'С.с.хир_ФЦССХ_из 8 мес._КБ №6'!I11+'С.с.хир_ФЦССХ_из 8 мес._ржд'!I11+'С.с.хир_ФЦССХ_из 8 мес._МТР'!I11</f>
        <v>36</v>
      </c>
      <c r="J11" s="15">
        <f>'С.с.хир_ФЦССХ_из 8 мес._Бурденк'!J11+'С.с.хир_ФЦССХ_из 8 мес._КБ №6'!J11+'С.с.хир_ФЦССХ_из 8 мес._ржд'!J11+'С.с.хир_ФЦССХ_из 8 мес._МТР'!J11</f>
        <v>25</v>
      </c>
      <c r="K11" s="80"/>
      <c r="L11" s="12">
        <f t="shared" si="0"/>
        <v>25</v>
      </c>
      <c r="M11" s="16">
        <f t="shared" si="2"/>
        <v>69.44</v>
      </c>
      <c r="N11" s="12"/>
      <c r="O11" s="12">
        <f t="shared" si="3"/>
        <v>0</v>
      </c>
      <c r="P11" s="14">
        <f t="shared" si="4"/>
        <v>25</v>
      </c>
      <c r="Q11" s="15">
        <f t="shared" si="5"/>
        <v>-11</v>
      </c>
      <c r="R11" s="12">
        <f>'С.с.хир_ФЦССХ_из 8 мес._Бурденк'!R11+'С.с.хир_ФЦССХ_из 8 мес._КБ №6'!R11+'С.с.хир_ФЦССХ_из 8 мес._ржд'!R11</f>
        <v>15</v>
      </c>
      <c r="S11" s="12">
        <f>'С.с.хир_ФЦССХ_из 8 мес._МТР'!R11</f>
        <v>-1</v>
      </c>
      <c r="T11" s="60">
        <f t="shared" si="6"/>
        <v>14</v>
      </c>
      <c r="U11" s="17">
        <f t="shared" si="7"/>
        <v>50</v>
      </c>
      <c r="V11" s="12">
        <f>'С.с.хир_ФЦССХ_из 8 мес._Бурденк'!S11+'С.с.хир_ФЦССХ_из 8 мес._КБ №6'!S11+'С.с.хир_ФЦССХ_из 8 мес._ржд'!S11</f>
        <v>49</v>
      </c>
      <c r="W11" s="12">
        <f>'С.с.хир_ФЦССХ_из 8 мес._МТР'!S11</f>
        <v>1</v>
      </c>
      <c r="X11" s="18">
        <v>199796.78</v>
      </c>
      <c r="Y11" s="18">
        <f>[2]МТР_с.с.хир!$K$7</f>
        <v>248822.64</v>
      </c>
      <c r="Z11" s="19">
        <f t="shared" si="8"/>
        <v>2748129.06</v>
      </c>
      <c r="AA11" s="18"/>
      <c r="AB11" s="16">
        <f t="shared" si="1"/>
        <v>2996951.7</v>
      </c>
      <c r="AC11" s="16">
        <f t="shared" si="1"/>
        <v>-248822.64</v>
      </c>
      <c r="AD11" s="61">
        <f t="shared" si="9"/>
        <v>9790042.2200000007</v>
      </c>
      <c r="AE11" s="61"/>
      <c r="AF11" s="61"/>
      <c r="AG11" s="16">
        <f>'С.с.хир_ФЦССХ_из 8 мес._Бурденк'!X11+'С.с.хир_ФЦССХ_из 8 мес._КБ №6'!X11</f>
        <v>0</v>
      </c>
      <c r="AH11" s="16">
        <f>'С.с.хир_ФЦССХ_из 8 мес._Бурденк'!Y11+'С.с.хир_ФЦССХ_из 8 мес._КБ №6'!Y11</f>
        <v>0</v>
      </c>
      <c r="AI11" s="16"/>
      <c r="AJ11" s="16">
        <f t="shared" si="10"/>
        <v>0</v>
      </c>
      <c r="AK11" s="16"/>
    </row>
    <row r="12" spans="1:37" ht="78" x14ac:dyDescent="0.25">
      <c r="A12" s="10">
        <v>50</v>
      </c>
      <c r="B12" s="11" t="s">
        <v>28</v>
      </c>
      <c r="C12" s="12"/>
      <c r="D12" s="12"/>
      <c r="E12" s="13">
        <v>144</v>
      </c>
      <c r="F12" s="14">
        <v>64</v>
      </c>
      <c r="G12" s="15">
        <v>-80</v>
      </c>
      <c r="H12" s="12">
        <v>-60</v>
      </c>
      <c r="I12" s="13">
        <f>'С.с.хир_ФЦССХ_из 8 мес._Бурденк'!I12+'С.с.хир_ФЦССХ_из 8 мес._КБ №6'!I12+'С.с.хир_ФЦССХ_из 8 мес._ржд'!I12+'С.с.хир_ФЦССХ_из 8 мес._МТР'!I12</f>
        <v>97</v>
      </c>
      <c r="J12" s="15">
        <f>'С.с.хир_ФЦССХ_из 8 мес._Бурденк'!J12+'С.с.хир_ФЦССХ_из 8 мес._КБ №6'!J12+'С.с.хир_ФЦССХ_из 8 мес._ржд'!J12+'С.с.хир_ФЦССХ_из 8 мес._МТР'!J12</f>
        <v>96</v>
      </c>
      <c r="K12" s="80"/>
      <c r="L12" s="12">
        <f t="shared" si="0"/>
        <v>96</v>
      </c>
      <c r="M12" s="16">
        <f t="shared" si="2"/>
        <v>98.97</v>
      </c>
      <c r="N12" s="12"/>
      <c r="O12" s="12">
        <f t="shared" si="3"/>
        <v>0</v>
      </c>
      <c r="P12" s="14">
        <f t="shared" si="4"/>
        <v>96</v>
      </c>
      <c r="Q12" s="15">
        <f t="shared" si="5"/>
        <v>-1</v>
      </c>
      <c r="R12" s="12">
        <f>'С.с.хир_ФЦССХ_из 8 мес._Бурденк'!R12+'С.с.хир_ФЦССХ_из 8 мес._КБ №6'!R12+'С.с.хир_ФЦССХ_из 8 мес._ржд'!R12</f>
        <v>62</v>
      </c>
      <c r="S12" s="12">
        <f>'С.с.хир_ФЦССХ_из 8 мес._МТР'!R12</f>
        <v>0</v>
      </c>
      <c r="T12" s="60">
        <f t="shared" si="6"/>
        <v>62</v>
      </c>
      <c r="U12" s="17">
        <f t="shared" si="7"/>
        <v>159</v>
      </c>
      <c r="V12" s="12">
        <f>'С.с.хир_ФЦССХ_из 8 мес._Бурденк'!S12+'С.с.хир_ФЦССХ_из 8 мес._КБ №6'!S12+'С.с.хир_ФЦССХ_из 8 мес._ржд'!S12</f>
        <v>155</v>
      </c>
      <c r="W12" s="12">
        <f>'С.с.хир_ФЦССХ_из 8 мес._МТР'!S12</f>
        <v>4</v>
      </c>
      <c r="X12" s="18">
        <v>259049.81</v>
      </c>
      <c r="Y12" s="18">
        <f>[2]МТР_с.с.хир!$K$7</f>
        <v>248822.64</v>
      </c>
      <c r="Z12" s="19">
        <f t="shared" si="8"/>
        <v>16061088.220000001</v>
      </c>
      <c r="AA12" s="18"/>
      <c r="AB12" s="16">
        <f t="shared" si="1"/>
        <v>16061088.220000001</v>
      </c>
      <c r="AC12" s="16">
        <f t="shared" si="1"/>
        <v>0</v>
      </c>
      <c r="AD12" s="61">
        <f t="shared" si="9"/>
        <v>40152720.549999997</v>
      </c>
      <c r="AE12" s="61"/>
      <c r="AF12" s="61"/>
      <c r="AG12" s="16">
        <f>'С.с.хир_ФЦССХ_из 8 мес._Бурденк'!X12+'С.с.хир_ФЦССХ_из 8 мес._КБ №6'!X12</f>
        <v>0</v>
      </c>
      <c r="AH12" s="16">
        <f>'С.с.хир_ФЦССХ_из 8 мес._Бурденк'!Y12+'С.с.хир_ФЦССХ_из 8 мес._КБ №6'!Y12</f>
        <v>0</v>
      </c>
      <c r="AI12" s="16"/>
      <c r="AJ12" s="16">
        <f t="shared" si="10"/>
        <v>0</v>
      </c>
      <c r="AK12" s="16"/>
    </row>
    <row r="13" spans="1:37" ht="78" x14ac:dyDescent="0.25">
      <c r="A13" s="10">
        <v>51</v>
      </c>
      <c r="B13" s="11" t="s">
        <v>29</v>
      </c>
      <c r="C13" s="12"/>
      <c r="D13" s="12"/>
      <c r="E13" s="13">
        <v>150</v>
      </c>
      <c r="F13" s="14">
        <v>38</v>
      </c>
      <c r="G13" s="15">
        <v>-112</v>
      </c>
      <c r="H13" s="12">
        <v>-83</v>
      </c>
      <c r="I13" s="13">
        <f>'С.с.хир_ФЦССХ_из 8 мес._Бурденк'!I13+'С.с.хир_ФЦССХ_из 8 мес._КБ №6'!I13+'С.с.хир_ФЦССХ_из 8 мес._ржд'!I13+'С.с.хир_ФЦССХ_из 8 мес._МТР'!I13</f>
        <v>95</v>
      </c>
      <c r="J13" s="15">
        <f>'С.с.хир_ФЦССХ_из 8 мес._Бурденк'!J13+'С.с.хир_ФЦССХ_из 8 мес._КБ №6'!J13+'С.с.хир_ФЦССХ_из 8 мес._ржд'!J13+'С.с.хир_ФЦССХ_из 8 мес._МТР'!J13</f>
        <v>96</v>
      </c>
      <c r="K13" s="80"/>
      <c r="L13" s="12">
        <f t="shared" si="0"/>
        <v>96</v>
      </c>
      <c r="M13" s="16">
        <f t="shared" si="2"/>
        <v>101.05</v>
      </c>
      <c r="N13" s="12"/>
      <c r="O13" s="12">
        <f t="shared" si="3"/>
        <v>0</v>
      </c>
      <c r="P13" s="14">
        <f t="shared" si="4"/>
        <v>96</v>
      </c>
      <c r="Q13" s="15">
        <f t="shared" si="5"/>
        <v>1</v>
      </c>
      <c r="R13" s="12">
        <f>'С.с.хир_ФЦССХ_из 8 мес._Бурденк'!R13+'С.с.хир_ФЦССХ_из 8 мес._КБ №6'!R13+'С.с.хир_ФЦССХ_из 8 мес._ржд'!R13</f>
        <v>79</v>
      </c>
      <c r="S13" s="12">
        <f>'С.с.хир_ФЦССХ_из 8 мес._МТР'!R13</f>
        <v>1</v>
      </c>
      <c r="T13" s="60">
        <f t="shared" si="6"/>
        <v>80</v>
      </c>
      <c r="U13" s="17">
        <f t="shared" si="7"/>
        <v>175</v>
      </c>
      <c r="V13" s="12">
        <f>'С.с.хир_ФЦССХ_из 8 мес._Бурденк'!S13+'С.с.хир_ФЦССХ_из 8 мес._КБ №6'!S13+'С.с.хир_ФЦССХ_из 8 мес._ржд'!S13</f>
        <v>174</v>
      </c>
      <c r="W13" s="12">
        <f>'С.с.хир_ФЦССХ_из 8 мес._МТР'!S13</f>
        <v>1</v>
      </c>
      <c r="X13" s="18">
        <v>286956.67</v>
      </c>
      <c r="Y13" s="18">
        <f>[2]МТР_с.с.хир!$K$7</f>
        <v>248822.64</v>
      </c>
      <c r="Z13" s="19">
        <f t="shared" si="8"/>
        <v>22918399.57</v>
      </c>
      <c r="AA13" s="18"/>
      <c r="AB13" s="16">
        <f t="shared" si="1"/>
        <v>22669576.93</v>
      </c>
      <c r="AC13" s="16">
        <f t="shared" si="1"/>
        <v>248822.64</v>
      </c>
      <c r="AD13" s="61">
        <f t="shared" si="9"/>
        <v>49930460.579999998</v>
      </c>
      <c r="AE13" s="61"/>
      <c r="AF13" s="61"/>
      <c r="AG13" s="16">
        <f>'С.с.хир_ФЦССХ_из 8 мес._Бурденк'!X13+'С.с.хир_ФЦССХ_из 8 мес._КБ №6'!X13</f>
        <v>0</v>
      </c>
      <c r="AH13" s="16">
        <f>'С.с.хир_ФЦССХ_из 8 мес._Бурденк'!Y13+'С.с.хир_ФЦССХ_из 8 мес._КБ №6'!Y13</f>
        <v>0</v>
      </c>
      <c r="AI13" s="16"/>
      <c r="AJ13" s="16">
        <f t="shared" si="10"/>
        <v>0</v>
      </c>
      <c r="AK13" s="16"/>
    </row>
    <row r="14" spans="1:37" ht="78" x14ac:dyDescent="0.25">
      <c r="A14" s="10">
        <v>52</v>
      </c>
      <c r="B14" s="11" t="s">
        <v>30</v>
      </c>
      <c r="C14" s="12"/>
      <c r="D14" s="12"/>
      <c r="E14" s="13">
        <v>42</v>
      </c>
      <c r="F14" s="14">
        <v>26</v>
      </c>
      <c r="G14" s="15">
        <v>-16</v>
      </c>
      <c r="H14" s="12">
        <v>-11</v>
      </c>
      <c r="I14" s="13">
        <f>'С.с.хир_ФЦССХ_из 8 мес._Бурденк'!I14+'С.с.хир_ФЦССХ_из 8 мес._КБ №6'!I14+'С.с.хир_ФЦССХ_из 8 мес._ржд'!I14+'С.с.хир_ФЦССХ_из 8 мес._МТР'!I14</f>
        <v>47</v>
      </c>
      <c r="J14" s="15">
        <f>'С.с.хир_ФЦССХ_из 8 мес._Бурденк'!J14+'С.с.хир_ФЦССХ_из 8 мес._КБ №6'!J14+'С.с.хир_ФЦССХ_из 8 мес._ржд'!J14+'С.с.хир_ФЦССХ_из 8 мес._МТР'!J14</f>
        <v>47</v>
      </c>
      <c r="K14" s="80"/>
      <c r="L14" s="12">
        <f t="shared" si="0"/>
        <v>47</v>
      </c>
      <c r="M14" s="16">
        <f t="shared" si="2"/>
        <v>100</v>
      </c>
      <c r="N14" s="12"/>
      <c r="O14" s="12">
        <f t="shared" si="3"/>
        <v>0</v>
      </c>
      <c r="P14" s="14">
        <f t="shared" si="4"/>
        <v>47</v>
      </c>
      <c r="Q14" s="15">
        <f t="shared" si="5"/>
        <v>0</v>
      </c>
      <c r="R14" s="12">
        <f>'С.с.хир_ФЦССХ_из 8 мес._Бурденк'!R14+'С.с.хир_ФЦССХ_из 8 мес._КБ №6'!R14+'С.с.хир_ФЦССХ_из 8 мес._ржд'!R14</f>
        <v>27</v>
      </c>
      <c r="S14" s="12">
        <f>'С.с.хир_ФЦССХ_из 8 мес._МТР'!R14</f>
        <v>0</v>
      </c>
      <c r="T14" s="60">
        <f t="shared" si="6"/>
        <v>27</v>
      </c>
      <c r="U14" s="17">
        <f t="shared" si="7"/>
        <v>74</v>
      </c>
      <c r="V14" s="12">
        <f>'С.с.хир_ФЦССХ_из 8 мес._Бурденк'!S14+'С.с.хир_ФЦССХ_из 8 мес._КБ №6'!S14+'С.с.хир_ФЦССХ_из 8 мес._ржд'!S14</f>
        <v>72</v>
      </c>
      <c r="W14" s="12">
        <f>'С.с.хир_ФЦССХ_из 8 мес._МТР'!S14</f>
        <v>2</v>
      </c>
      <c r="X14" s="18">
        <v>328966.11</v>
      </c>
      <c r="Y14" s="18">
        <f>[2]МТР_с.с.хир!$K$7</f>
        <v>248822.64</v>
      </c>
      <c r="Z14" s="19">
        <f t="shared" si="8"/>
        <v>8882084.9700000007</v>
      </c>
      <c r="AA14" s="18"/>
      <c r="AB14" s="16">
        <f t="shared" si="1"/>
        <v>8882084.9700000007</v>
      </c>
      <c r="AC14" s="16">
        <f t="shared" si="1"/>
        <v>0</v>
      </c>
      <c r="AD14" s="61">
        <f t="shared" si="9"/>
        <v>23685559.920000002</v>
      </c>
      <c r="AE14" s="61"/>
      <c r="AF14" s="61"/>
      <c r="AG14" s="16">
        <f>'С.с.хир_ФЦССХ_из 8 мес._Бурденк'!X14+'С.с.хир_ФЦССХ_из 8 мес._КБ №6'!X14</f>
        <v>0</v>
      </c>
      <c r="AH14" s="16">
        <f>'С.с.хир_ФЦССХ_из 8 мес._Бурденк'!Y14+'С.с.хир_ФЦССХ_из 8 мес._КБ №6'!Y14</f>
        <v>0</v>
      </c>
      <c r="AI14" s="16"/>
      <c r="AJ14" s="16">
        <f t="shared" si="10"/>
        <v>0</v>
      </c>
      <c r="AK14" s="16"/>
    </row>
    <row r="15" spans="1:37" s="27" customFormat="1" ht="40.5" x14ac:dyDescent="0.35">
      <c r="A15" s="20" t="s">
        <v>31</v>
      </c>
      <c r="B15" s="21" t="s">
        <v>32</v>
      </c>
      <c r="C15" s="12"/>
      <c r="D15" s="12"/>
      <c r="E15" s="22">
        <v>533</v>
      </c>
      <c r="F15" s="23">
        <v>170</v>
      </c>
      <c r="G15" s="24">
        <v>-363</v>
      </c>
      <c r="H15" s="14">
        <v>-263</v>
      </c>
      <c r="I15" s="13">
        <f>'С.с.хир_ФЦССХ_из 8 мес._Бурденк'!I15+'С.с.хир_ФЦССХ_из 8 мес._КБ №6'!I15+'С.с.хир_ФЦССХ_из 8 мес._ржд'!I15+'С.с.хир_ФЦССХ_из 8 мес._МТР'!I15</f>
        <v>270</v>
      </c>
      <c r="J15" s="15">
        <f>'С.с.хир_ФЦССХ_из 8 мес._Бурденк'!J15+'С.с.хир_ФЦССХ_из 8 мес._КБ №6'!J15+'С.с.хир_ФЦССХ_из 8 мес._ржд'!J15+'С.с.хир_ФЦССХ_из 8 мес._МТР'!J15</f>
        <v>131</v>
      </c>
      <c r="K15" s="80"/>
      <c r="L15" s="23">
        <f t="shared" si="0"/>
        <v>131</v>
      </c>
      <c r="M15" s="16">
        <f t="shared" si="2"/>
        <v>48.52</v>
      </c>
      <c r="N15" s="25"/>
      <c r="O15" s="23">
        <f t="shared" si="3"/>
        <v>0</v>
      </c>
      <c r="P15" s="14">
        <f t="shared" si="4"/>
        <v>131</v>
      </c>
      <c r="Q15" s="24">
        <f t="shared" si="5"/>
        <v>-139</v>
      </c>
      <c r="R15" s="12">
        <f>'С.с.хир_ФЦССХ_из 8 мес._Бурденк'!R15+'С.с.хир_ФЦССХ_из 8 мес._КБ №6'!R15+'С.с.хир_ФЦССХ_из 8 мес._ржд'!R15</f>
        <v>-73</v>
      </c>
      <c r="S15" s="12">
        <f>'С.с.хир_ФЦССХ_из 8 мес._МТР'!R15</f>
        <v>0</v>
      </c>
      <c r="T15" s="60">
        <f t="shared" si="6"/>
        <v>-73</v>
      </c>
      <c r="U15" s="17">
        <f t="shared" si="7"/>
        <v>197</v>
      </c>
      <c r="V15" s="12">
        <f>'С.с.хир_ФЦССХ_из 8 мес._Бурденк'!S15+'С.с.хир_ФЦССХ_из 8 мес._КБ №6'!S15+'С.с.хир_ФЦССХ_из 8 мес._ржд'!S15</f>
        <v>169</v>
      </c>
      <c r="W15" s="12">
        <f>'С.с.хир_ФЦССХ_из 8 мес._МТР'!S15</f>
        <v>28</v>
      </c>
      <c r="X15" s="26">
        <v>186350.42</v>
      </c>
      <c r="Y15" s="18">
        <f>[2]МТР_с.с.хир!$K$7</f>
        <v>248822.64</v>
      </c>
      <c r="Z15" s="19">
        <f t="shared" si="8"/>
        <v>-13603580.66</v>
      </c>
      <c r="AA15" s="18"/>
      <c r="AB15" s="16">
        <f t="shared" si="1"/>
        <v>-13603580.66</v>
      </c>
      <c r="AC15" s="16">
        <f t="shared" si="1"/>
        <v>0</v>
      </c>
      <c r="AD15" s="61">
        <f t="shared" si="9"/>
        <v>31493220.98</v>
      </c>
      <c r="AE15" s="61"/>
      <c r="AF15" s="61"/>
      <c r="AG15" s="16">
        <f>'С.с.хир_ФЦССХ_из 8 мес._Бурденк'!X15+'С.с.хир_ФЦССХ_из 8 мес._КБ №6'!X15</f>
        <v>0</v>
      </c>
      <c r="AH15" s="16">
        <f>'С.с.хир_ФЦССХ_из 8 мес._Бурденк'!Y15+'С.с.хир_ФЦССХ_из 8 мес._КБ №6'!Y15</f>
        <v>0</v>
      </c>
      <c r="AI15" s="16"/>
      <c r="AJ15" s="16">
        <f t="shared" si="10"/>
        <v>0</v>
      </c>
      <c r="AK15" s="16"/>
    </row>
    <row r="16" spans="1:37" s="27" customFormat="1" ht="40.5" x14ac:dyDescent="0.35">
      <c r="A16" s="28" t="s">
        <v>33</v>
      </c>
      <c r="B16" s="21" t="s">
        <v>34</v>
      </c>
      <c r="C16" s="23"/>
      <c r="D16" s="23"/>
      <c r="E16" s="22">
        <v>591</v>
      </c>
      <c r="F16" s="23">
        <v>140</v>
      </c>
      <c r="G16" s="24">
        <v>-451</v>
      </c>
      <c r="H16" s="14">
        <v>-342</v>
      </c>
      <c r="I16" s="13">
        <f>'С.с.хир_ФЦССХ_из 8 мес._Бурденк'!I16+'С.с.хир_ФЦССХ_из 8 мес._КБ №6'!I16+'С.с.хир_ФЦССХ_из 8 мес._ржд'!I16+'С.с.хир_ФЦССХ_из 8 мес._МТР'!I16</f>
        <v>249</v>
      </c>
      <c r="J16" s="15">
        <f>'С.с.хир_ФЦССХ_из 8 мес._Бурденк'!J16+'С.с.хир_ФЦССХ_из 8 мес._КБ №6'!J16+'С.с.хир_ФЦССХ_из 8 мес._ржд'!J16+'С.с.хир_ФЦССХ_из 8 мес._МТР'!J16</f>
        <v>96</v>
      </c>
      <c r="K16" s="80"/>
      <c r="L16" s="23">
        <f t="shared" si="0"/>
        <v>96</v>
      </c>
      <c r="M16" s="16">
        <f t="shared" si="2"/>
        <v>38.549999999999997</v>
      </c>
      <c r="N16" s="25"/>
      <c r="O16" s="23">
        <f t="shared" si="3"/>
        <v>0</v>
      </c>
      <c r="P16" s="14">
        <f t="shared" si="4"/>
        <v>96</v>
      </c>
      <c r="Q16" s="24">
        <f t="shared" si="5"/>
        <v>-153</v>
      </c>
      <c r="R16" s="12">
        <f>'С.с.хир_ФЦССХ_из 8 мес._Бурденк'!R16+'С.с.хир_ФЦССХ_из 8 мес._КБ №6'!R16+'С.с.хир_ФЦССХ_из 8 мес._ржд'!R16</f>
        <v>-74</v>
      </c>
      <c r="S16" s="12">
        <f>'С.с.хир_ФЦССХ_из 8 мес._МТР'!R16</f>
        <v>0</v>
      </c>
      <c r="T16" s="60">
        <f t="shared" si="6"/>
        <v>-74</v>
      </c>
      <c r="U16" s="17">
        <f t="shared" si="7"/>
        <v>175</v>
      </c>
      <c r="V16" s="12">
        <f>'С.с.хир_ФЦССХ_из 8 мес._Бурденк'!S16+'С.с.хир_ФЦССХ_из 8 мес._КБ №6'!S16+'С.с.хир_ФЦССХ_из 8 мес._ржд'!S16</f>
        <v>169</v>
      </c>
      <c r="W16" s="12">
        <f>'С.с.хир_ФЦССХ_из 8 мес._МТР'!S16</f>
        <v>6</v>
      </c>
      <c r="X16" s="26">
        <v>214622.46</v>
      </c>
      <c r="Y16" s="18">
        <f>[2]МТР_с.с.хир!$K$7</f>
        <v>248822.64</v>
      </c>
      <c r="Z16" s="19">
        <f t="shared" si="8"/>
        <v>-15882062.039999999</v>
      </c>
      <c r="AA16" s="18"/>
      <c r="AB16" s="16">
        <f t="shared" si="1"/>
        <v>-15882062.039999999</v>
      </c>
      <c r="AC16" s="16">
        <f t="shared" si="1"/>
        <v>0</v>
      </c>
      <c r="AD16" s="61">
        <f t="shared" si="9"/>
        <v>36271195.740000002</v>
      </c>
      <c r="AE16" s="61"/>
      <c r="AF16" s="61"/>
      <c r="AG16" s="16">
        <f>'С.с.хир_ФЦССХ_из 8 мес._Бурденк'!X16+'С.с.хир_ФЦССХ_из 8 мес._КБ №6'!X16</f>
        <v>0</v>
      </c>
      <c r="AH16" s="16">
        <f>'С.с.хир_ФЦССХ_из 8 мес._Бурденк'!Y16+'С.с.хир_ФЦССХ_из 8 мес._КБ №6'!Y16</f>
        <v>0</v>
      </c>
      <c r="AI16" s="16"/>
      <c r="AJ16" s="16">
        <f t="shared" si="10"/>
        <v>0</v>
      </c>
      <c r="AK16" s="16"/>
    </row>
    <row r="17" spans="1:37" s="27" customFormat="1" ht="40.5" x14ac:dyDescent="0.35">
      <c r="A17" s="28" t="s">
        <v>35</v>
      </c>
      <c r="B17" s="21" t="s">
        <v>36</v>
      </c>
      <c r="C17" s="23"/>
      <c r="D17" s="23"/>
      <c r="E17" s="22">
        <v>194</v>
      </c>
      <c r="F17" s="23">
        <v>46</v>
      </c>
      <c r="G17" s="24">
        <v>-148</v>
      </c>
      <c r="H17" s="14">
        <v>-112</v>
      </c>
      <c r="I17" s="13">
        <f>'С.с.хир_ФЦССХ_из 8 мес._Бурденк'!I17+'С.с.хир_ФЦССХ_из 8 мес._КБ №6'!I17+'С.с.хир_ФЦССХ_из 8 мес._ржд'!I17+'С.с.хир_ФЦССХ_из 8 мес._МТР'!I17</f>
        <v>82</v>
      </c>
      <c r="J17" s="15">
        <f>'С.с.хир_ФЦССХ_из 8 мес._Бурденк'!J17+'С.с.хир_ФЦССХ_из 8 мес._КБ №6'!J17+'С.с.хир_ФЦССХ_из 8 мес._ржд'!J17+'С.с.хир_ФЦССХ_из 8 мес._МТР'!J17</f>
        <v>50</v>
      </c>
      <c r="K17" s="81"/>
      <c r="L17" s="23">
        <f t="shared" si="0"/>
        <v>50</v>
      </c>
      <c r="M17" s="16">
        <f t="shared" si="2"/>
        <v>60.98</v>
      </c>
      <c r="N17" s="25"/>
      <c r="O17" s="23">
        <f t="shared" si="3"/>
        <v>0</v>
      </c>
      <c r="P17" s="14">
        <f t="shared" si="4"/>
        <v>50</v>
      </c>
      <c r="Q17" s="24">
        <f t="shared" si="5"/>
        <v>-32</v>
      </c>
      <c r="R17" s="12">
        <f>'С.с.хир_ФЦССХ_из 8 мес._Бурденк'!R17+'С.с.хир_ФЦССХ_из 8 мес._КБ №6'!R17+'С.с.хир_ФЦССХ_из 8 мес._ржд'!R17</f>
        <v>-11</v>
      </c>
      <c r="S17" s="12">
        <f>'С.с.хир_ФЦССХ_из 8 мес._МТР'!R17</f>
        <v>0</v>
      </c>
      <c r="T17" s="60">
        <f t="shared" si="6"/>
        <v>-11</v>
      </c>
      <c r="U17" s="17">
        <f t="shared" si="7"/>
        <v>71</v>
      </c>
      <c r="V17" s="12">
        <f>'С.с.хир_ФЦССХ_из 8 мес._Бурденк'!S17+'С.с.хир_ФЦССХ_из 8 мес._КБ №6'!S17+'С.с.хир_ФЦССХ_из 8 мес._ржд'!S17</f>
        <v>65</v>
      </c>
      <c r="W17" s="12">
        <f>'С.с.хир_ФЦССХ_из 8 мес._МТР'!S17</f>
        <v>6</v>
      </c>
      <c r="X17" s="26">
        <v>256382.27</v>
      </c>
      <c r="Y17" s="18">
        <f>[2]МТР_с.с.хир!$K$7</f>
        <v>248822.64</v>
      </c>
      <c r="Z17" s="19">
        <f t="shared" si="8"/>
        <v>-2820204.97</v>
      </c>
      <c r="AA17" s="18"/>
      <c r="AB17" s="16">
        <f t="shared" si="1"/>
        <v>-2820204.97</v>
      </c>
      <c r="AC17" s="16">
        <f t="shared" si="1"/>
        <v>0</v>
      </c>
      <c r="AD17" s="61">
        <f t="shared" si="9"/>
        <v>16664847.550000001</v>
      </c>
      <c r="AE17" s="61"/>
      <c r="AF17" s="61"/>
      <c r="AG17" s="16">
        <f>'С.с.хир_ФЦССХ_из 8 мес._Бурденк'!X17+'С.с.хир_ФЦССХ_из 8 мес._КБ №6'!X17</f>
        <v>0</v>
      </c>
      <c r="AH17" s="16">
        <f>'С.с.хир_ФЦССХ_из 8 мес._Бурденк'!Y17+'С.с.хир_ФЦССХ_из 8 мес._КБ №6'!Y17</f>
        <v>0</v>
      </c>
      <c r="AI17" s="16"/>
      <c r="AJ17" s="16">
        <f t="shared" si="10"/>
        <v>0</v>
      </c>
      <c r="AK17" s="16"/>
    </row>
    <row r="18" spans="1:37" ht="42.75" customHeight="1" x14ac:dyDescent="0.25">
      <c r="A18" s="29"/>
      <c r="B18" s="30" t="s">
        <v>37</v>
      </c>
      <c r="C18" s="31">
        <f>SUM(C6:C17)</f>
        <v>1130</v>
      </c>
      <c r="D18" s="31">
        <f t="shared" ref="D18:J18" si="11">SUM(D6:D17)</f>
        <v>242</v>
      </c>
      <c r="E18" s="31">
        <v>2837</v>
      </c>
      <c r="F18" s="32">
        <v>1431</v>
      </c>
      <c r="G18" s="31">
        <v>-1406</v>
      </c>
      <c r="H18" s="31">
        <v>-1095</v>
      </c>
      <c r="I18" s="31">
        <f t="shared" si="11"/>
        <v>1742</v>
      </c>
      <c r="J18" s="31">
        <f t="shared" si="11"/>
        <v>1232</v>
      </c>
      <c r="K18" s="33">
        <f>'[2]С.с.хир_ФЦССХ_из 8 мес._вар 1'!K18</f>
        <v>48</v>
      </c>
      <c r="L18" s="34">
        <f>J18+K18</f>
        <v>1280</v>
      </c>
      <c r="M18" s="35">
        <f t="shared" si="2"/>
        <v>70.72</v>
      </c>
      <c r="N18" s="31">
        <f>SUM(N6:N17)</f>
        <v>0</v>
      </c>
      <c r="O18" s="31">
        <f>SUM(O6:O17)</f>
        <v>0</v>
      </c>
      <c r="P18" s="31">
        <f t="shared" ref="P18:W18" si="12">SUM(P6:P17)</f>
        <v>1360</v>
      </c>
      <c r="Q18" s="31">
        <f t="shared" si="12"/>
        <v>-382</v>
      </c>
      <c r="R18" s="31">
        <f t="shared" si="12"/>
        <v>172</v>
      </c>
      <c r="S18" s="31">
        <f t="shared" si="12"/>
        <v>16</v>
      </c>
      <c r="T18" s="31">
        <f t="shared" si="12"/>
        <v>188</v>
      </c>
      <c r="U18" s="31">
        <f t="shared" si="12"/>
        <v>1930</v>
      </c>
      <c r="V18" s="31">
        <f t="shared" si="12"/>
        <v>1858</v>
      </c>
      <c r="W18" s="31">
        <f t="shared" si="12"/>
        <v>72</v>
      </c>
      <c r="X18" s="35"/>
      <c r="Y18" s="31"/>
      <c r="Z18" s="35">
        <f t="shared" ref="Z18:AD18" si="13">SUM(Z6:Z17)</f>
        <v>53128370.300000004</v>
      </c>
      <c r="AA18" s="35">
        <f>ROUND(11943500/48,2)</f>
        <v>248822.92</v>
      </c>
      <c r="AB18" s="35">
        <f t="shared" si="13"/>
        <v>49147208.059999995</v>
      </c>
      <c r="AC18" s="35">
        <f t="shared" si="13"/>
        <v>3981162.24</v>
      </c>
      <c r="AD18" s="35">
        <f t="shared" si="13"/>
        <v>377302601.16000003</v>
      </c>
      <c r="AE18" s="35">
        <f>ROUND(AA18*W18,2)</f>
        <v>17915250.239999998</v>
      </c>
      <c r="AF18" s="35">
        <f>AD18+AE18</f>
        <v>395217851.40000004</v>
      </c>
      <c r="AG18" s="35">
        <f t="shared" ref="AG18:AH18" si="14">SUM(AG6:AG17)</f>
        <v>0</v>
      </c>
      <c r="AH18" s="35">
        <f t="shared" si="14"/>
        <v>0</v>
      </c>
      <c r="AI18" s="35">
        <v>194883.23</v>
      </c>
      <c r="AJ18" s="35">
        <f>ROUND(AI18*U18,2)</f>
        <v>376124633.89999998</v>
      </c>
      <c r="AK18" s="35">
        <f>AJ18-AF18</f>
        <v>-19093217.50000006</v>
      </c>
    </row>
    <row r="19" spans="1:37" ht="58.5" x14ac:dyDescent="0.25">
      <c r="A19" s="10">
        <v>53</v>
      </c>
      <c r="B19" s="11" t="s">
        <v>38</v>
      </c>
      <c r="C19" s="12">
        <v>70</v>
      </c>
      <c r="D19" s="12">
        <v>24</v>
      </c>
      <c r="E19" s="13">
        <v>359</v>
      </c>
      <c r="F19" s="14">
        <v>95</v>
      </c>
      <c r="G19" s="15">
        <v>-264</v>
      </c>
      <c r="H19" s="12">
        <v>-177</v>
      </c>
      <c r="I19" s="13">
        <f>'С.с.хир_ФЦССХ_из 8 мес._Бурденк'!I19+'С.с.хир_ФЦССХ_из 8 мес._КБ №6'!I19+'С.с.хир_ФЦССХ_из 8 мес._ржд'!I19+'С.с.хир_ФЦССХ_из 8 мес._МТР'!I19</f>
        <v>182</v>
      </c>
      <c r="J19" s="15">
        <f>'С.с.хир_ФЦССХ_из 8 мес._Бурденк'!J19+'С.с.хир_ФЦССХ_из 8 мес._КБ №6'!J19+'С.с.хир_ФЦССХ_из 8 мес._ржд'!J19+'С.с.хир_ФЦССХ_из 8 мес._МТР'!J19</f>
        <v>84</v>
      </c>
      <c r="K19" s="79"/>
      <c r="L19" s="12">
        <f>J19</f>
        <v>84</v>
      </c>
      <c r="M19" s="16">
        <f t="shared" si="2"/>
        <v>46.15</v>
      </c>
      <c r="N19" s="12"/>
      <c r="O19" s="12">
        <f t="shared" ref="O19:O21" si="15">ROUND(N19*O$1,0)</f>
        <v>0</v>
      </c>
      <c r="P19" s="14">
        <f t="shared" si="4"/>
        <v>84</v>
      </c>
      <c r="Q19" s="15">
        <f t="shared" si="5"/>
        <v>-98</v>
      </c>
      <c r="R19" s="12">
        <f>'С.с.хир_ФЦССХ_из 8 мес._Бурденк'!R19+'С.с.хир_ФЦССХ_из 8 мес._КБ №6'!R19+'С.с.хир_ФЦССХ_из 8 мес._ржд'!R19</f>
        <v>-54</v>
      </c>
      <c r="S19" s="12">
        <f>'С.с.хир_ФЦССХ_из 8 мес._МТР'!R19</f>
        <v>0</v>
      </c>
      <c r="T19" s="60">
        <f t="shared" si="6"/>
        <v>-54</v>
      </c>
      <c r="U19" s="17">
        <f t="shared" si="7"/>
        <v>128</v>
      </c>
      <c r="V19" s="12">
        <f>'С.с.хир_ФЦССХ_из 8 мес._Бурденк'!S19+'С.с.хир_ФЦССХ_из 8 мес._КБ №6'!S19+'С.с.хир_ФЦССХ_из 8 мес._ржд'!S19</f>
        <v>128</v>
      </c>
      <c r="W19" s="12">
        <f>'С.с.хир_ФЦССХ_из 8 мес._МТР'!S19</f>
        <v>0</v>
      </c>
      <c r="X19" s="18">
        <v>181962.09</v>
      </c>
      <c r="Y19" s="18">
        <f>[2]МТР_с.с.хир!$K$8</f>
        <v>326958.03000000003</v>
      </c>
      <c r="Z19" s="19">
        <f t="shared" si="8"/>
        <v>-9825952.8599999994</v>
      </c>
      <c r="AA19" s="18"/>
      <c r="AB19" s="16">
        <f t="shared" ref="AB19:AC21" si="16">ROUND(X19*R19,2)</f>
        <v>-9825952.8599999994</v>
      </c>
      <c r="AC19" s="16">
        <f t="shared" si="16"/>
        <v>0</v>
      </c>
      <c r="AD19" s="61">
        <f t="shared" si="9"/>
        <v>23291147.52</v>
      </c>
      <c r="AE19" s="61"/>
      <c r="AF19" s="61"/>
      <c r="AG19" s="16">
        <f>'С.с.хир_ФЦССХ_из 8 мес._Бурденк'!X19+'С.с.хир_ФЦССХ_из 8 мес._КБ №6'!X19</f>
        <v>0</v>
      </c>
      <c r="AH19" s="16">
        <f>'С.с.хир_ФЦССХ_из 8 мес._Бурденк'!Y19+'С.с.хир_ФЦССХ_из 8 мес._КБ №6'!Y19</f>
        <v>0</v>
      </c>
      <c r="AI19" s="16"/>
      <c r="AJ19" s="16">
        <f t="shared" si="10"/>
        <v>0</v>
      </c>
      <c r="AK19" s="16"/>
    </row>
    <row r="20" spans="1:37" ht="39" x14ac:dyDescent="0.25">
      <c r="A20" s="10">
        <v>55</v>
      </c>
      <c r="B20" s="11" t="s">
        <v>39</v>
      </c>
      <c r="C20" s="12">
        <v>160</v>
      </c>
      <c r="D20" s="12">
        <v>54</v>
      </c>
      <c r="E20" s="13">
        <v>165</v>
      </c>
      <c r="F20" s="14">
        <v>85</v>
      </c>
      <c r="G20" s="15">
        <v>-80</v>
      </c>
      <c r="H20" s="12">
        <v>-53</v>
      </c>
      <c r="I20" s="13">
        <f>'С.с.хир_ФЦССХ_из 8 мес._Бурденк'!I20+'С.с.хир_ФЦССХ_из 8 мес._КБ №6'!I20+'С.с.хир_ФЦССХ_из 8 мес._ржд'!I20+'С.с.хир_ФЦССХ_из 8 мес._МТР'!I20</f>
        <v>112</v>
      </c>
      <c r="J20" s="15">
        <f>'С.с.хир_ФЦССХ_из 8 мес._Бурденк'!J20+'С.с.хир_ФЦССХ_из 8 мес._КБ №6'!J20+'С.с.хир_ФЦССХ_из 8 мес._ржд'!J20+'С.с.хир_ФЦССХ_из 8 мес._МТР'!J20</f>
        <v>72</v>
      </c>
      <c r="K20" s="80"/>
      <c r="L20" s="12">
        <f>J20</f>
        <v>72</v>
      </c>
      <c r="M20" s="16">
        <f t="shared" si="2"/>
        <v>64.290000000000006</v>
      </c>
      <c r="N20" s="12"/>
      <c r="O20" s="12">
        <f t="shared" si="15"/>
        <v>0</v>
      </c>
      <c r="P20" s="14">
        <f t="shared" si="4"/>
        <v>72</v>
      </c>
      <c r="Q20" s="15">
        <f t="shared" si="5"/>
        <v>-40</v>
      </c>
      <c r="R20" s="12">
        <f>'С.с.хир_ФЦССХ_из 8 мес._Бурденк'!R20+'С.с.хир_ФЦССХ_из 8 мес._КБ №6'!R20+'С.с.хир_ФЦССХ_из 8 мес._ржд'!R20</f>
        <v>30</v>
      </c>
      <c r="S20" s="12">
        <f>'С.с.хир_ФЦССХ_из 8 мес._МТР'!R20</f>
        <v>0</v>
      </c>
      <c r="T20" s="60">
        <f t="shared" si="6"/>
        <v>30</v>
      </c>
      <c r="U20" s="17">
        <f t="shared" si="7"/>
        <v>142</v>
      </c>
      <c r="V20" s="12">
        <f>'С.с.хир_ФЦССХ_из 8 мес._Бурденк'!S20+'С.с.хир_ФЦССХ_из 8 мес._КБ №6'!S20+'С.с.хир_ФЦССХ_из 8 мес._ржд'!S20</f>
        <v>134</v>
      </c>
      <c r="W20" s="12">
        <f>'С.с.хир_ФЦССХ_из 8 мес._МТР'!S20</f>
        <v>8</v>
      </c>
      <c r="X20" s="18">
        <v>278444.28999999998</v>
      </c>
      <c r="Y20" s="18">
        <f>[2]МТР_с.с.хир!$K$8</f>
        <v>326958.03000000003</v>
      </c>
      <c r="Z20" s="19">
        <f t="shared" si="8"/>
        <v>8353328.7000000002</v>
      </c>
      <c r="AA20" s="18"/>
      <c r="AB20" s="16">
        <f t="shared" si="16"/>
        <v>8353328.7000000002</v>
      </c>
      <c r="AC20" s="16">
        <f t="shared" si="16"/>
        <v>0</v>
      </c>
      <c r="AD20" s="61">
        <f t="shared" si="9"/>
        <v>37311534.859999999</v>
      </c>
      <c r="AE20" s="61"/>
      <c r="AF20" s="61"/>
      <c r="AG20" s="16">
        <f>'С.с.хир_ФЦССХ_из 8 мес._Бурденк'!X20+'С.с.хир_ФЦССХ_из 8 мес._КБ №6'!X20</f>
        <v>0</v>
      </c>
      <c r="AH20" s="16">
        <f>'С.с.хир_ФЦССХ_из 8 мес._Бурденк'!Y20+'С.с.хир_ФЦССХ_из 8 мес._КБ №6'!Y20</f>
        <v>0</v>
      </c>
      <c r="AI20" s="16"/>
      <c r="AJ20" s="16">
        <f t="shared" si="10"/>
        <v>0</v>
      </c>
      <c r="AK20" s="16"/>
    </row>
    <row r="21" spans="1:37" ht="42" customHeight="1" x14ac:dyDescent="0.25">
      <c r="A21" s="36">
        <v>66</v>
      </c>
      <c r="B21" s="37" t="s">
        <v>39</v>
      </c>
      <c r="C21" s="12"/>
      <c r="D21" s="12"/>
      <c r="E21" s="13">
        <v>0</v>
      </c>
      <c r="F21" s="14">
        <v>0</v>
      </c>
      <c r="G21" s="15">
        <v>0</v>
      </c>
      <c r="H21" s="12">
        <v>0</v>
      </c>
      <c r="I21" s="13">
        <f>'С.с.хир_ФЦССХ_из 8 мес._Бурденк'!I21+'С.с.хир_ФЦССХ_из 8 мес._КБ №6'!I21+'С.с.хир_ФЦССХ_из 8 мес._ржд'!I21+'С.с.хир_ФЦССХ_из 8 мес._МТР'!I21</f>
        <v>0</v>
      </c>
      <c r="J21" s="15">
        <f>'С.с.хир_ФЦССХ_из 8 мес._Бурденк'!J21+'С.с.хир_ФЦССХ_из 8 мес._КБ №6'!J21+'С.с.хир_ФЦССХ_из 8 мес._ржд'!J21+'С.с.хир_ФЦССХ_из 8 мес._МТР'!J21</f>
        <v>2</v>
      </c>
      <c r="K21" s="81"/>
      <c r="L21" s="12">
        <f>J21</f>
        <v>2</v>
      </c>
      <c r="M21" s="16">
        <f t="shared" si="2"/>
        <v>0</v>
      </c>
      <c r="N21" s="12"/>
      <c r="O21" s="12">
        <f t="shared" si="15"/>
        <v>0</v>
      </c>
      <c r="P21" s="14">
        <f t="shared" si="4"/>
        <v>2</v>
      </c>
      <c r="Q21" s="15">
        <f t="shared" si="5"/>
        <v>2</v>
      </c>
      <c r="R21" s="12">
        <f>'С.с.хир_ФЦССХ_из 8 мес._Бурденк'!R21+'С.с.хир_ФЦССХ_из 8 мес._КБ №6'!R21+'С.с.хир_ФЦССХ_из 8 мес._ржд'!R21</f>
        <v>0</v>
      </c>
      <c r="S21" s="12">
        <f>'С.с.хир_ФЦССХ_из 8 мес._МТР'!R21</f>
        <v>0</v>
      </c>
      <c r="T21" s="60">
        <f t="shared" si="6"/>
        <v>0</v>
      </c>
      <c r="U21" s="17">
        <f t="shared" si="7"/>
        <v>0</v>
      </c>
      <c r="V21" s="12">
        <f>'С.с.хир_ФЦССХ_из 8 мес._Бурденк'!S21+'С.с.хир_ФЦССХ_из 8 мес._КБ №6'!S21+'С.с.хир_ФЦССХ_из 8 мес._ржд'!S21</f>
        <v>0</v>
      </c>
      <c r="W21" s="12">
        <f>'С.с.хир_ФЦССХ_из 8 мес._МТР'!S21</f>
        <v>0</v>
      </c>
      <c r="X21" s="18">
        <v>532485.47</v>
      </c>
      <c r="Y21" s="18">
        <f>[2]МТР_с.с.хир!$K$8</f>
        <v>326958.03000000003</v>
      </c>
      <c r="Z21" s="19">
        <f t="shared" si="8"/>
        <v>0</v>
      </c>
      <c r="AA21" s="18"/>
      <c r="AB21" s="16">
        <f t="shared" si="16"/>
        <v>0</v>
      </c>
      <c r="AC21" s="16">
        <f t="shared" si="16"/>
        <v>0</v>
      </c>
      <c r="AD21" s="61">
        <f t="shared" si="9"/>
        <v>0</v>
      </c>
      <c r="AE21" s="61"/>
      <c r="AF21" s="61"/>
      <c r="AG21" s="16">
        <f>'С.с.хир_ФЦССХ_из 8 мес._Бурденк'!X21+'С.с.хир_ФЦССХ_из 8 мес._КБ №6'!X21</f>
        <v>0</v>
      </c>
      <c r="AH21" s="16">
        <f>'С.с.хир_ФЦССХ_из 8 мес._Бурденк'!Y21+'С.с.хир_ФЦССХ_из 8 мес._КБ №6'!Y21</f>
        <v>0</v>
      </c>
      <c r="AI21" s="16"/>
      <c r="AJ21" s="16">
        <f t="shared" si="10"/>
        <v>0</v>
      </c>
      <c r="AK21" s="16"/>
    </row>
    <row r="22" spans="1:37" ht="46.5" customHeight="1" x14ac:dyDescent="0.25">
      <c r="A22" s="29"/>
      <c r="B22" s="30" t="s">
        <v>40</v>
      </c>
      <c r="C22" s="31">
        <f>SUM(C19:C21)</f>
        <v>230</v>
      </c>
      <c r="D22" s="31">
        <f t="shared" ref="D22:J22" si="17">SUM(D19:D21)</f>
        <v>78</v>
      </c>
      <c r="E22" s="31">
        <v>524</v>
      </c>
      <c r="F22" s="32">
        <v>180</v>
      </c>
      <c r="G22" s="31">
        <v>-344</v>
      </c>
      <c r="H22" s="31">
        <v>-230</v>
      </c>
      <c r="I22" s="31">
        <f t="shared" si="17"/>
        <v>294</v>
      </c>
      <c r="J22" s="31">
        <f t="shared" si="17"/>
        <v>158</v>
      </c>
      <c r="K22" s="33">
        <f>'[2]С.с.хир_ФЦССХ_из 8 мес._вар 1'!K22</f>
        <v>2</v>
      </c>
      <c r="L22" s="34">
        <f>J22+K22</f>
        <v>160</v>
      </c>
      <c r="M22" s="35">
        <f t="shared" si="2"/>
        <v>53.74</v>
      </c>
      <c r="N22" s="31">
        <f>SUM(N19:N21)</f>
        <v>0</v>
      </c>
      <c r="O22" s="31">
        <f>SUM(O19:O21)</f>
        <v>0</v>
      </c>
      <c r="P22" s="31">
        <f t="shared" ref="P22:W22" si="18">SUM(P19:P21)</f>
        <v>158</v>
      </c>
      <c r="Q22" s="31">
        <f t="shared" si="18"/>
        <v>-136</v>
      </c>
      <c r="R22" s="31">
        <f t="shared" si="18"/>
        <v>-24</v>
      </c>
      <c r="S22" s="31">
        <f t="shared" si="18"/>
        <v>0</v>
      </c>
      <c r="T22" s="31">
        <f t="shared" si="18"/>
        <v>-24</v>
      </c>
      <c r="U22" s="31">
        <f t="shared" si="18"/>
        <v>270</v>
      </c>
      <c r="V22" s="31">
        <f t="shared" si="18"/>
        <v>262</v>
      </c>
      <c r="W22" s="31">
        <f t="shared" si="18"/>
        <v>8</v>
      </c>
      <c r="X22" s="35"/>
      <c r="Y22" s="31"/>
      <c r="Z22" s="35">
        <f t="shared" ref="Z22:AD22" si="19">SUM(Z19:Z21)</f>
        <v>-1472624.1599999992</v>
      </c>
      <c r="AA22" s="35">
        <f>ROUND(653900/2,2)</f>
        <v>326950</v>
      </c>
      <c r="AB22" s="35">
        <f t="shared" si="19"/>
        <v>-1472624.1599999992</v>
      </c>
      <c r="AC22" s="35">
        <f t="shared" si="19"/>
        <v>0</v>
      </c>
      <c r="AD22" s="35">
        <f t="shared" si="19"/>
        <v>60602682.379999995</v>
      </c>
      <c r="AE22" s="35">
        <f>ROUND(AA22*W22,2)</f>
        <v>2615600</v>
      </c>
      <c r="AF22" s="35">
        <f>AD22+AE22</f>
        <v>63218282.379999995</v>
      </c>
      <c r="AG22" s="35">
        <f t="shared" ref="AG22:AH22" si="20">SUM(AG19:AG21)</f>
        <v>0</v>
      </c>
      <c r="AH22" s="35">
        <f t="shared" si="20"/>
        <v>0</v>
      </c>
      <c r="AI22" s="35">
        <v>256273.07</v>
      </c>
      <c r="AJ22" s="35">
        <f>ROUND(AI22*U22,2)</f>
        <v>69193728.900000006</v>
      </c>
      <c r="AK22" s="35">
        <f>AJ22-AF22</f>
        <v>5975446.5200000107</v>
      </c>
    </row>
    <row r="23" spans="1:37" ht="54" customHeight="1" x14ac:dyDescent="0.25">
      <c r="A23" s="36">
        <v>65</v>
      </c>
      <c r="B23" s="37" t="s">
        <v>41</v>
      </c>
      <c r="C23" s="12">
        <v>425</v>
      </c>
      <c r="D23" s="12">
        <v>111</v>
      </c>
      <c r="E23" s="13">
        <v>230</v>
      </c>
      <c r="F23" s="14">
        <v>0</v>
      </c>
      <c r="G23" s="15">
        <v>-230</v>
      </c>
      <c r="H23" s="12">
        <v>-230</v>
      </c>
      <c r="I23" s="13">
        <f>'С.с.хир_ФЦССХ_из 8 мес._Бурденк'!I23+'С.с.хир_ФЦССХ_из 8 мес._КБ №6'!I23+'С.с.хир_ФЦССХ_из 8 мес._ржд'!I23+'С.с.хир_ФЦССХ_из 8 мес._МТР'!I23</f>
        <v>0</v>
      </c>
      <c r="J23" s="15">
        <f>'С.с.хир_ФЦССХ_из 8 мес._Бурденк'!J23+'С.с.хир_ФЦССХ_из 8 мес._КБ №6'!J23+'С.с.хир_ФЦССХ_из 8 мес._ржд'!J23+'С.с.хир_ФЦССХ_из 8 мес._МТР'!J23</f>
        <v>3</v>
      </c>
      <c r="K23" s="38"/>
      <c r="L23" s="12">
        <f>J23</f>
        <v>3</v>
      </c>
      <c r="M23" s="16">
        <f t="shared" si="2"/>
        <v>0</v>
      </c>
      <c r="N23" s="12">
        <f>J23-'[3]С.с.хир_ФЦССХ_из 7 мес._вар 2'!J23</f>
        <v>3</v>
      </c>
      <c r="O23" s="12">
        <f>ROUND(N23*O$1,0)</f>
        <v>0</v>
      </c>
      <c r="P23" s="14">
        <f t="shared" si="4"/>
        <v>3</v>
      </c>
      <c r="Q23" s="15">
        <f t="shared" si="5"/>
        <v>3</v>
      </c>
      <c r="R23" s="12">
        <f>'С.с.хир_ФЦССХ_из 8 мес._Бурденк'!R23+'С.с.хир_ФЦССХ_из 8 мес._КБ №6'!R23+'С.с.хир_ФЦССХ_из 8 мес._ржд'!R23</f>
        <v>0</v>
      </c>
      <c r="S23" s="12">
        <f>'С.с.хир_ФЦССХ_из 8 мес._МТР'!R23</f>
        <v>5</v>
      </c>
      <c r="T23" s="60">
        <f t="shared" si="6"/>
        <v>5</v>
      </c>
      <c r="U23" s="17">
        <f t="shared" si="7"/>
        <v>5</v>
      </c>
      <c r="V23" s="12">
        <f>'С.с.хир_ФЦССХ_из 8 мес._Бурденк'!S23+'С.с.хир_ФЦССХ_из 8 мес._КБ №6'!S23+'С.с.хир_ФЦССХ_из 8 мес._ржд'!S23</f>
        <v>0</v>
      </c>
      <c r="W23" s="12">
        <f>'С.с.хир_ФЦССХ_из 8 мес._МТР'!S23</f>
        <v>5</v>
      </c>
      <c r="X23" s="18">
        <v>306729.69</v>
      </c>
      <c r="Y23" s="18">
        <f>[2]МТР_с.с.хир!K9</f>
        <v>406758.27</v>
      </c>
      <c r="Z23" s="19">
        <f t="shared" si="8"/>
        <v>2033791.35</v>
      </c>
      <c r="AA23" s="18"/>
      <c r="AB23" s="16">
        <f>ROUND(X23*R23,2)</f>
        <v>0</v>
      </c>
      <c r="AC23" s="16">
        <f>ROUND(Y23*S23,2)</f>
        <v>2033791.35</v>
      </c>
      <c r="AD23" s="61">
        <f t="shared" si="9"/>
        <v>0</v>
      </c>
      <c r="AE23" s="61"/>
      <c r="AF23" s="61">
        <f t="shared" ref="AF23" si="21">AD23+AE23</f>
        <v>0</v>
      </c>
      <c r="AG23" s="16">
        <f>'С.с.хир_ФЦССХ_из 8 мес._Бурденк'!X23+'С.с.хир_ФЦССХ_из 8 мес._КБ №6'!X23</f>
        <v>0</v>
      </c>
      <c r="AH23" s="16">
        <f>'С.с.хир_ФЦССХ_из 8 мес._Бурденк'!Y23+'С.с.хир_ФЦССХ_из 8 мес._КБ №6'!Y23</f>
        <v>0</v>
      </c>
      <c r="AI23" s="16"/>
      <c r="AJ23" s="16">
        <f t="shared" si="10"/>
        <v>0</v>
      </c>
      <c r="AK23" s="16">
        <f t="shared" ref="AK23" si="22">AJ23-AF23</f>
        <v>0</v>
      </c>
    </row>
    <row r="24" spans="1:37" ht="66" customHeight="1" x14ac:dyDescent="0.25">
      <c r="A24" s="29"/>
      <c r="B24" s="30" t="s">
        <v>42</v>
      </c>
      <c r="C24" s="31">
        <f>C23</f>
        <v>425</v>
      </c>
      <c r="D24" s="31">
        <f t="shared" ref="D24:W24" si="23">D23</f>
        <v>111</v>
      </c>
      <c r="E24" s="31">
        <v>230</v>
      </c>
      <c r="F24" s="32">
        <v>0</v>
      </c>
      <c r="G24" s="31">
        <v>-230</v>
      </c>
      <c r="H24" s="31">
        <v>-230</v>
      </c>
      <c r="I24" s="31">
        <f t="shared" si="23"/>
        <v>0</v>
      </c>
      <c r="J24" s="31">
        <f t="shared" si="23"/>
        <v>3</v>
      </c>
      <c r="K24" s="33">
        <f>'[2]С.с.хир_ФЦССХ_из 8 мес._вар 1'!K24</f>
        <v>3</v>
      </c>
      <c r="L24" s="34">
        <f>J24+K24</f>
        <v>6</v>
      </c>
      <c r="M24" s="35">
        <f t="shared" si="2"/>
        <v>0</v>
      </c>
      <c r="N24" s="31">
        <f>N23</f>
        <v>3</v>
      </c>
      <c r="O24" s="31">
        <f>O23</f>
        <v>0</v>
      </c>
      <c r="P24" s="31">
        <f t="shared" si="23"/>
        <v>3</v>
      </c>
      <c r="Q24" s="31">
        <f t="shared" si="23"/>
        <v>3</v>
      </c>
      <c r="R24" s="31">
        <f t="shared" si="23"/>
        <v>0</v>
      </c>
      <c r="S24" s="31">
        <f t="shared" si="23"/>
        <v>5</v>
      </c>
      <c r="T24" s="31">
        <f t="shared" si="23"/>
        <v>5</v>
      </c>
      <c r="U24" s="31">
        <f t="shared" si="23"/>
        <v>5</v>
      </c>
      <c r="V24" s="31">
        <f t="shared" si="23"/>
        <v>0</v>
      </c>
      <c r="W24" s="31">
        <f t="shared" si="23"/>
        <v>5</v>
      </c>
      <c r="X24" s="35"/>
      <c r="Y24" s="31"/>
      <c r="Z24" s="35">
        <f t="shared" ref="Z24:AD24" si="24">Z23</f>
        <v>2033791.35</v>
      </c>
      <c r="AA24" s="35">
        <f>ROUND(1220300/3,2)</f>
        <v>406766.67</v>
      </c>
      <c r="AB24" s="35">
        <f t="shared" si="24"/>
        <v>0</v>
      </c>
      <c r="AC24" s="35">
        <f t="shared" si="24"/>
        <v>2033791.35</v>
      </c>
      <c r="AD24" s="35">
        <f t="shared" si="24"/>
        <v>0</v>
      </c>
      <c r="AE24" s="35">
        <f>ROUND(AA24*W24,2)</f>
        <v>2033833.35</v>
      </c>
      <c r="AF24" s="35">
        <f>AD24+AE24</f>
        <v>2033833.35</v>
      </c>
      <c r="AG24" s="35">
        <f t="shared" ref="AG24:AH24" si="25">AG23</f>
        <v>0</v>
      </c>
      <c r="AH24" s="35">
        <f t="shared" si="25"/>
        <v>0</v>
      </c>
      <c r="AI24" s="35">
        <v>308348.26</v>
      </c>
      <c r="AJ24" s="35">
        <f>ROUND(AI24*U24,2)</f>
        <v>1541741.3</v>
      </c>
      <c r="AK24" s="35">
        <f>AJ24-AF24</f>
        <v>-492092.05000000005</v>
      </c>
    </row>
    <row r="25" spans="1:37" ht="63.75" customHeight="1" x14ac:dyDescent="0.25">
      <c r="A25" s="10">
        <v>12</v>
      </c>
      <c r="B25" s="11" t="s">
        <v>43</v>
      </c>
      <c r="C25" s="12"/>
      <c r="D25" s="12"/>
      <c r="E25" s="13">
        <v>200</v>
      </c>
      <c r="F25" s="14">
        <v>212</v>
      </c>
      <c r="G25" s="15">
        <v>12</v>
      </c>
      <c r="H25" s="12">
        <v>0</v>
      </c>
      <c r="I25" s="13">
        <f>'С.с.хир_ФЦССХ_из 8 мес._Бурденк'!I25+'С.с.хир_ФЦССХ_из 8 мес._КБ №6'!I25+'С.с.хир_ФЦССХ_из 8 мес._ржд'!I25+'С.с.хир_ФЦССХ_из 8 мес._МТР'!I25</f>
        <v>200</v>
      </c>
      <c r="J25" s="15">
        <f>'С.с.хир_ФЦССХ_из 8 мес._Бурденк'!J25+'С.с.хир_ФЦССХ_из 8 мес._КБ №6'!J25+'С.с.хир_ФЦССХ_из 8 мес._ржд'!J25+'С.с.хир_ФЦССХ_из 8 мес._МТР'!J25</f>
        <v>171</v>
      </c>
      <c r="K25" s="79"/>
      <c r="L25" s="15">
        <f>J25</f>
        <v>171</v>
      </c>
      <c r="M25" s="18">
        <f t="shared" si="2"/>
        <v>85.5</v>
      </c>
      <c r="N25" s="12"/>
      <c r="O25" s="15">
        <f t="shared" ref="O25:O27" si="26">ROUND(N25*O$1,0)</f>
        <v>0</v>
      </c>
      <c r="P25" s="14">
        <f t="shared" si="4"/>
        <v>171</v>
      </c>
      <c r="Q25" s="15">
        <f t="shared" si="5"/>
        <v>-29</v>
      </c>
      <c r="R25" s="12">
        <f>'С.с.хир_ФЦССХ_из 8 мес._Бурденк'!R25+'С.с.хир_ФЦССХ_из 8 мес._КБ №6'!R25+'С.с.хир_ФЦССХ_из 8 мес._ржд'!R25</f>
        <v>87</v>
      </c>
      <c r="S25" s="12">
        <f>'С.с.хир_ФЦССХ_из 8 мес._МТР'!R25</f>
        <v>0</v>
      </c>
      <c r="T25" s="60">
        <f t="shared" si="6"/>
        <v>87</v>
      </c>
      <c r="U25" s="17">
        <f t="shared" si="7"/>
        <v>287</v>
      </c>
      <c r="V25" s="12">
        <f>'С.с.хир_ФЦССХ_из 8 мес._Бурденк'!S25+'С.с.хир_ФЦССХ_из 8 мес._КБ №6'!S25+'С.с.хир_ФЦССХ_из 8 мес._ржд'!S25</f>
        <v>285</v>
      </c>
      <c r="W25" s="12">
        <f>'С.с.хир_ФЦССХ_из 8 мес._МТР'!S25</f>
        <v>2</v>
      </c>
      <c r="X25" s="18">
        <v>214597.92</v>
      </c>
      <c r="Y25" s="18">
        <f>[2]МТР_с.с.хир!K10</f>
        <v>223573.81</v>
      </c>
      <c r="Z25" s="19">
        <f t="shared" si="8"/>
        <v>18670019.039999999</v>
      </c>
      <c r="AA25" s="18"/>
      <c r="AB25" s="16">
        <f t="shared" ref="AB25:AC27" si="27">ROUND(X25*R25,2)</f>
        <v>18670019.039999999</v>
      </c>
      <c r="AC25" s="16">
        <f t="shared" si="27"/>
        <v>0</v>
      </c>
      <c r="AD25" s="61">
        <f t="shared" si="9"/>
        <v>61160407.200000003</v>
      </c>
      <c r="AE25" s="61">
        <f t="shared" ref="AE25:AE27" si="28">ROUND(W25*AA25,2)</f>
        <v>0</v>
      </c>
      <c r="AF25" s="61"/>
      <c r="AG25" s="16">
        <f>'С.с.хир_ФЦССХ_из 8 мес._Бурденк'!X25+'С.с.хир_ФЦССХ_из 8 мес._КБ №6'!X25</f>
        <v>0</v>
      </c>
      <c r="AH25" s="16">
        <f>'С.с.хир_ФЦССХ_из 8 мес._Бурденк'!Y25+'С.с.хир_ФЦССХ_из 8 мес._КБ №6'!Y25</f>
        <v>0</v>
      </c>
      <c r="AI25" s="16"/>
      <c r="AJ25" s="16"/>
      <c r="AK25" s="16"/>
    </row>
    <row r="26" spans="1:37" s="27" customFormat="1" ht="105.75" customHeight="1" x14ac:dyDescent="0.35">
      <c r="A26" s="28" t="s">
        <v>44</v>
      </c>
      <c r="B26" s="21" t="s">
        <v>45</v>
      </c>
      <c r="C26" s="12">
        <v>4</v>
      </c>
      <c r="D26" s="12">
        <v>0</v>
      </c>
      <c r="E26" s="13">
        <v>374</v>
      </c>
      <c r="F26" s="14">
        <v>331</v>
      </c>
      <c r="G26" s="15">
        <v>-43</v>
      </c>
      <c r="H26" s="12">
        <v>-8</v>
      </c>
      <c r="I26" s="13">
        <f>'С.с.хир_ФЦССХ_из 8 мес._Бурденк'!I26+'С.с.хир_ФЦССХ_из 8 мес._КБ №6'!I26+'С.с.хир_ФЦССХ_из 8 мес._ржд'!I26+'С.с.хир_ФЦССХ_из 8 мес._МТР'!I26</f>
        <v>366</v>
      </c>
      <c r="J26" s="39">
        <f>'С.с.хир_ФЦССХ_из 8 мес._Бурденк'!J26+'С.с.хир_ФЦССХ_из 8 мес._КБ №6'!J26+'С.с.хир_ФЦССХ_из 8 мес._ржд'!J26+'С.с.хир_ФЦССХ_из 8 мес._МТР'!J26</f>
        <v>0</v>
      </c>
      <c r="K26" s="80"/>
      <c r="L26" s="15">
        <f>J26</f>
        <v>0</v>
      </c>
      <c r="M26" s="40">
        <f t="shared" si="2"/>
        <v>0</v>
      </c>
      <c r="N26" s="12"/>
      <c r="O26" s="15">
        <f t="shared" si="26"/>
        <v>0</v>
      </c>
      <c r="P26" s="14">
        <f t="shared" si="4"/>
        <v>0</v>
      </c>
      <c r="Q26" s="15">
        <f t="shared" si="5"/>
        <v>-366</v>
      </c>
      <c r="R26" s="12">
        <f>'С.с.хир_ФЦССХ_из 8 мес._Бурденк'!R26+'С.с.хир_ФЦССХ_из 8 мес._КБ №6'!R26+'С.с.хир_ФЦССХ_из 8 мес._ржд'!R26</f>
        <v>-255</v>
      </c>
      <c r="S26" s="12">
        <f>'С.с.хир_ФЦССХ_из 8 мес._МТР'!R26</f>
        <v>0</v>
      </c>
      <c r="T26" s="60">
        <f t="shared" si="6"/>
        <v>-255</v>
      </c>
      <c r="U26" s="17">
        <f t="shared" si="7"/>
        <v>111</v>
      </c>
      <c r="V26" s="12">
        <f>'С.с.хир_ФЦССХ_из 8 мес._Бурденк'!S26+'С.с.хир_ФЦССХ_из 8 мес._КБ №6'!S26+'С.с.хир_ФЦССХ_из 8 мес._ржд'!S26</f>
        <v>111</v>
      </c>
      <c r="W26" s="12">
        <f>'С.с.хир_ФЦССХ_из 8 мес._МТР'!S26</f>
        <v>0</v>
      </c>
      <c r="X26" s="41">
        <v>191837.3</v>
      </c>
      <c r="Y26" s="18">
        <f>[2]МТР_с.с.хир!K11</f>
        <v>0</v>
      </c>
      <c r="Z26" s="19">
        <f t="shared" si="8"/>
        <v>-48918511.5</v>
      </c>
      <c r="AA26" s="62"/>
      <c r="AB26" s="16">
        <f t="shared" si="27"/>
        <v>-48918511.5</v>
      </c>
      <c r="AC26" s="16">
        <f t="shared" si="27"/>
        <v>0</v>
      </c>
      <c r="AD26" s="61">
        <f t="shared" si="9"/>
        <v>21293940.300000001</v>
      </c>
      <c r="AE26" s="61">
        <f t="shared" si="28"/>
        <v>0</v>
      </c>
      <c r="AF26" s="61"/>
      <c r="AG26" s="12">
        <f>'С.с.хир_ФЦССХ_из 8 мес._Бурденк'!X26+'С.с.хир_ФЦССХ_из 8 мес._КБ №6'!X26</f>
        <v>111</v>
      </c>
      <c r="AH26" s="16">
        <f>'С.с.хир_ФЦССХ_из 8 мес._Бурденк'!Y26+'С.с.хир_ФЦССХ_из 8 мес._КБ №6'!Y26</f>
        <v>21293940.300000001</v>
      </c>
      <c r="AI26" s="16"/>
      <c r="AJ26" s="16"/>
      <c r="AK26" s="16"/>
    </row>
    <row r="27" spans="1:37" s="42" customFormat="1" ht="96.75" customHeight="1" x14ac:dyDescent="0.25">
      <c r="A27" s="20" t="s">
        <v>46</v>
      </c>
      <c r="B27" s="21" t="s">
        <v>47</v>
      </c>
      <c r="C27" s="15">
        <v>4</v>
      </c>
      <c r="D27" s="15">
        <v>0</v>
      </c>
      <c r="E27" s="13">
        <v>1</v>
      </c>
      <c r="F27" s="24">
        <v>0</v>
      </c>
      <c r="G27" s="15">
        <v>-1</v>
      </c>
      <c r="H27" s="15">
        <v>0</v>
      </c>
      <c r="I27" s="13">
        <f>'С.с.хир_ФЦССХ_из 8 мес._Бурденк'!I27+'С.с.хир_ФЦССХ_из 8 мес._КБ №6'!I27+'С.с.хир_ФЦССХ_из 8 мес._ржд'!I27+'С.с.хир_ФЦССХ_из 8 мес._МТР'!I27</f>
        <v>1</v>
      </c>
      <c r="J27" s="39">
        <f>'С.с.хир_ФЦССХ_из 8 мес._Бурденк'!J27+'С.с.хир_ФЦССХ_из 8 мес._КБ №6'!J27+'С.с.хир_ФЦССХ_из 8 мес._ржд'!J27+'С.с.хир_ФЦССХ_из 8 мес._МТР'!J27</f>
        <v>0</v>
      </c>
      <c r="K27" s="81"/>
      <c r="L27" s="15">
        <f>J27</f>
        <v>0</v>
      </c>
      <c r="M27" s="40">
        <f t="shared" si="2"/>
        <v>0</v>
      </c>
      <c r="N27" s="12"/>
      <c r="O27" s="15">
        <f t="shared" si="26"/>
        <v>0</v>
      </c>
      <c r="P27" s="14">
        <f t="shared" si="4"/>
        <v>0</v>
      </c>
      <c r="Q27" s="15">
        <f t="shared" si="5"/>
        <v>-1</v>
      </c>
      <c r="R27" s="12">
        <f>'С.с.хир_ФЦССХ_из 8 мес._Бурденк'!R27+'С.с.хир_ФЦССХ_из 8 мес._КБ №6'!R27+'С.с.хир_ФЦССХ_из 8 мес._ржд'!R27</f>
        <v>-1</v>
      </c>
      <c r="S27" s="12">
        <f>'С.с.хир_ФЦССХ_из 8 мес._МТР'!R27</f>
        <v>0</v>
      </c>
      <c r="T27" s="60">
        <f t="shared" si="6"/>
        <v>-1</v>
      </c>
      <c r="U27" s="17">
        <f t="shared" si="7"/>
        <v>0</v>
      </c>
      <c r="V27" s="12">
        <f>'С.с.хир_ФЦССХ_из 8 мес._Бурденк'!S27+'С.с.хир_ФЦССХ_из 8 мес._КБ №6'!S27+'С.с.хир_ФЦССХ_из 8 мес._ржд'!S27</f>
        <v>0</v>
      </c>
      <c r="W27" s="12">
        <f>'С.с.хир_ФЦССХ_из 8 мес._МТР'!S27</f>
        <v>0</v>
      </c>
      <c r="X27" s="41">
        <v>282414.23</v>
      </c>
      <c r="Y27" s="18">
        <f>[2]МТР_с.с.хир!K12</f>
        <v>0</v>
      </c>
      <c r="Z27" s="19">
        <f t="shared" si="8"/>
        <v>-282414.23</v>
      </c>
      <c r="AA27" s="62"/>
      <c r="AB27" s="16">
        <f t="shared" si="27"/>
        <v>-282414.23</v>
      </c>
      <c r="AC27" s="16">
        <f t="shared" si="27"/>
        <v>0</v>
      </c>
      <c r="AD27" s="61">
        <f t="shared" si="9"/>
        <v>0</v>
      </c>
      <c r="AE27" s="61">
        <f t="shared" si="28"/>
        <v>0</v>
      </c>
      <c r="AF27" s="61"/>
      <c r="AG27" s="16">
        <f>'С.с.хир_ФЦССХ_из 8 мес._Бурденк'!X27+'С.с.хир_ФЦССХ_из 8 мес._КБ №6'!X27</f>
        <v>0</v>
      </c>
      <c r="AH27" s="16">
        <f>'С.с.хир_ФЦССХ_из 8 мес._Бурденк'!Y27+'С.с.хир_ФЦССХ_из 8 мес._КБ №6'!Y27</f>
        <v>0</v>
      </c>
      <c r="AI27" s="16"/>
      <c r="AJ27" s="16"/>
      <c r="AK27" s="16"/>
    </row>
    <row r="28" spans="1:37" ht="69" customHeight="1" x14ac:dyDescent="0.25">
      <c r="A28" s="29"/>
      <c r="B28" s="30" t="s">
        <v>48</v>
      </c>
      <c r="C28" s="31">
        <f>SUM(C25:C27)</f>
        <v>8</v>
      </c>
      <c r="D28" s="31">
        <f t="shared" ref="D28:J28" si="29">SUM(D25:D27)</f>
        <v>0</v>
      </c>
      <c r="E28" s="31">
        <v>575</v>
      </c>
      <c r="F28" s="32">
        <v>543</v>
      </c>
      <c r="G28" s="31">
        <v>-32</v>
      </c>
      <c r="H28" s="31">
        <v>-8</v>
      </c>
      <c r="I28" s="31">
        <f t="shared" si="29"/>
        <v>567</v>
      </c>
      <c r="J28" s="31">
        <f t="shared" si="29"/>
        <v>171</v>
      </c>
      <c r="K28" s="33">
        <f>'[2]С.с.хир_ФЦССХ_из 8 мес._вар 1'!K28</f>
        <v>1</v>
      </c>
      <c r="L28" s="34">
        <f>J28+K28</f>
        <v>172</v>
      </c>
      <c r="M28" s="35">
        <f t="shared" si="2"/>
        <v>30.16</v>
      </c>
      <c r="N28" s="31">
        <f t="shared" ref="N28:W28" si="30">SUM(N25:N27)</f>
        <v>0</v>
      </c>
      <c r="O28" s="31">
        <f t="shared" si="30"/>
        <v>0</v>
      </c>
      <c r="P28" s="31">
        <f t="shared" si="30"/>
        <v>171</v>
      </c>
      <c r="Q28" s="31">
        <f t="shared" si="30"/>
        <v>-396</v>
      </c>
      <c r="R28" s="31">
        <f t="shared" si="30"/>
        <v>-169</v>
      </c>
      <c r="S28" s="31">
        <f t="shared" si="30"/>
        <v>0</v>
      </c>
      <c r="T28" s="31">
        <f t="shared" si="30"/>
        <v>-169</v>
      </c>
      <c r="U28" s="31">
        <f t="shared" si="30"/>
        <v>398</v>
      </c>
      <c r="V28" s="31">
        <f t="shared" si="30"/>
        <v>396</v>
      </c>
      <c r="W28" s="31">
        <f t="shared" si="30"/>
        <v>2</v>
      </c>
      <c r="X28" s="35"/>
      <c r="Y28" s="31"/>
      <c r="Z28" s="35">
        <f t="shared" ref="Z28:AD28" si="31">SUM(Z25:Z27)</f>
        <v>-30530906.690000001</v>
      </c>
      <c r="AA28" s="35">
        <f>ROUND(223600/1,2)</f>
        <v>223600</v>
      </c>
      <c r="AB28" s="35">
        <f t="shared" si="31"/>
        <v>-30530906.690000001</v>
      </c>
      <c r="AC28" s="35">
        <f t="shared" si="31"/>
        <v>0</v>
      </c>
      <c r="AD28" s="35">
        <f t="shared" si="31"/>
        <v>82454347.5</v>
      </c>
      <c r="AE28" s="35">
        <f>ROUND(AA28*W28,2)</f>
        <v>447200</v>
      </c>
      <c r="AF28" s="35">
        <f>AD28+AE28</f>
        <v>82901547.5</v>
      </c>
      <c r="AG28" s="31">
        <f t="shared" ref="AG28:AH28" si="32">SUM(AG25:AG27)</f>
        <v>111</v>
      </c>
      <c r="AH28" s="35">
        <f t="shared" si="32"/>
        <v>21293940.300000001</v>
      </c>
      <c r="AI28" s="35">
        <v>200701.53</v>
      </c>
      <c r="AJ28" s="35">
        <f>ROUND(AI28*U28,2)</f>
        <v>79879208.939999998</v>
      </c>
      <c r="AK28" s="35">
        <f>AJ28-AF28</f>
        <v>-3022338.5600000024</v>
      </c>
    </row>
    <row r="29" spans="1:37" s="27" customFormat="1" ht="34.5" customHeight="1" x14ac:dyDescent="0.35">
      <c r="A29" s="43"/>
      <c r="B29" s="44" t="s">
        <v>49</v>
      </c>
      <c r="C29" s="45">
        <f>C18+C22+C24+C28</f>
        <v>1793</v>
      </c>
      <c r="D29" s="45">
        <f t="shared" ref="D29:W29" si="33">D18+D22+D24+D28</f>
        <v>431</v>
      </c>
      <c r="E29" s="45">
        <v>4166</v>
      </c>
      <c r="F29" s="45">
        <v>2154</v>
      </c>
      <c r="G29" s="45">
        <v>-2012</v>
      </c>
      <c r="H29" s="45">
        <v>-1563</v>
      </c>
      <c r="I29" s="45">
        <f>I18+I22+I24+I28</f>
        <v>2603</v>
      </c>
      <c r="J29" s="45">
        <f>J18+J22+J24+J28</f>
        <v>1564</v>
      </c>
      <c r="K29" s="46">
        <f t="shared" si="33"/>
        <v>54</v>
      </c>
      <c r="L29" s="45">
        <f t="shared" si="33"/>
        <v>1618</v>
      </c>
      <c r="M29" s="47">
        <f t="shared" si="2"/>
        <v>60.08</v>
      </c>
      <c r="N29" s="45">
        <f t="shared" ref="N29:O29" si="34">N18+N22+N24+N28</f>
        <v>3</v>
      </c>
      <c r="O29" s="45">
        <f t="shared" si="34"/>
        <v>0</v>
      </c>
      <c r="P29" s="45">
        <f t="shared" si="33"/>
        <v>1692</v>
      </c>
      <c r="Q29" s="45">
        <f t="shared" si="5"/>
        <v>-911</v>
      </c>
      <c r="R29" s="45">
        <f t="shared" si="33"/>
        <v>-21</v>
      </c>
      <c r="S29" s="45">
        <f t="shared" si="33"/>
        <v>21</v>
      </c>
      <c r="T29" s="45">
        <f t="shared" si="33"/>
        <v>0</v>
      </c>
      <c r="U29" s="45">
        <f t="shared" si="33"/>
        <v>2603</v>
      </c>
      <c r="V29" s="45">
        <f t="shared" si="33"/>
        <v>2516</v>
      </c>
      <c r="W29" s="45">
        <f t="shared" si="33"/>
        <v>87</v>
      </c>
      <c r="X29" s="48"/>
      <c r="Y29" s="45"/>
      <c r="Z29" s="47">
        <f t="shared" ref="Z29:AK29" si="35">Z18+Z22+Z24+Z28</f>
        <v>23158630.800000008</v>
      </c>
      <c r="AA29" s="48"/>
      <c r="AB29" s="47">
        <f t="shared" si="35"/>
        <v>17143677.209999997</v>
      </c>
      <c r="AC29" s="47">
        <f t="shared" si="35"/>
        <v>6014953.5899999999</v>
      </c>
      <c r="AD29" s="47">
        <f t="shared" si="35"/>
        <v>520359631.04000002</v>
      </c>
      <c r="AE29" s="47">
        <f t="shared" si="35"/>
        <v>23011883.59</v>
      </c>
      <c r="AF29" s="47">
        <f t="shared" si="35"/>
        <v>543371514.63000011</v>
      </c>
      <c r="AG29" s="45">
        <f t="shared" si="35"/>
        <v>111</v>
      </c>
      <c r="AH29" s="47">
        <f t="shared" si="35"/>
        <v>21293940.300000001</v>
      </c>
      <c r="AI29" s="47"/>
      <c r="AJ29" s="47">
        <f t="shared" si="35"/>
        <v>526739313.03999996</v>
      </c>
      <c r="AK29" s="47">
        <f t="shared" si="35"/>
        <v>-16632201.590000052</v>
      </c>
    </row>
    <row r="30" spans="1:37" s="27" customFormat="1" ht="45" customHeight="1" x14ac:dyDescent="0.35">
      <c r="A30" s="49"/>
      <c r="U30" s="50">
        <f>U29-'[2]С.с.хир_ФЦССХ_из 8 мес._вар 2'!I29</f>
        <v>0</v>
      </c>
      <c r="V30" s="50"/>
      <c r="W30" s="50"/>
      <c r="Y30" s="50"/>
      <c r="Z30" s="50"/>
      <c r="AB30" s="50"/>
      <c r="AC30" s="50"/>
      <c r="AD30" s="50">
        <f>AD29-'С.с.хир_ФЦССХ_из 8 мес._Бурденк'!W29-'С.с.хир_ФЦССХ_из 8 мес._КБ №6'!W29-'С.с.хир_ФЦССХ_из 8 мес._ржд'!W29</f>
        <v>7.7299773693084717E-8</v>
      </c>
      <c r="AE30" s="50"/>
      <c r="AF30" s="50"/>
      <c r="AG30" s="50"/>
      <c r="AH30" s="50"/>
      <c r="AI30" s="50"/>
      <c r="AJ30" s="50"/>
      <c r="AK30" s="50"/>
    </row>
    <row r="31" spans="1:37" s="27" customFormat="1" ht="39" customHeight="1" x14ac:dyDescent="0.35">
      <c r="A31" s="49"/>
      <c r="I31" s="50">
        <f>I29-'[2]С.с.хир_ФЦССХ_из 8 мес._вар 2'!I29</f>
        <v>0</v>
      </c>
      <c r="J31" s="50">
        <f>J29-'[2]С.с.хир_ФЦССХ_из 8 мес._вар 2'!J29</f>
        <v>54</v>
      </c>
      <c r="K31" s="50">
        <f>K29+'С.с.хир_ФЦССХ_из 8 мес._ржд'!K29+'С.с.хир_ФЦССХ_из 8 мес._КБ №6'!K29+'С.с.хир_ФЦССХ_из 8 мес._Бурденк'!K29</f>
        <v>213</v>
      </c>
      <c r="L31" s="50">
        <f>L29+'С.с.хир_ФЦССХ_из 8 мес._ржд'!L29+'С.с.хир_ФЦССХ_из 8 мес._КБ №6'!L29+'С.с.хир_ФЦССХ_из 8 мес._Бурденк'!L29</f>
        <v>3287</v>
      </c>
      <c r="M31" s="52"/>
      <c r="O31" s="50">
        <f>L29-L15-L16-L17-L26-L25</f>
        <v>1170</v>
      </c>
      <c r="P31" s="52"/>
      <c r="Q31" s="52"/>
      <c r="X31" s="52"/>
      <c r="AA31" s="52"/>
    </row>
    <row r="32" spans="1:37" s="27" customFormat="1" ht="48" customHeight="1" x14ac:dyDescent="0.35">
      <c r="A32" s="49"/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  <c r="X32" s="53"/>
      <c r="AA32" s="53"/>
    </row>
    <row r="33" spans="1:27" s="27" customFormat="1" ht="48" customHeight="1" x14ac:dyDescent="0.35">
      <c r="A33" s="49"/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X33" s="53"/>
      <c r="AA33" s="53"/>
    </row>
    <row r="34" spans="1:27" s="27" customFormat="1" ht="48" customHeight="1" x14ac:dyDescent="0.35">
      <c r="A34" s="49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X34" s="53"/>
      <c r="AA34" s="53"/>
    </row>
    <row r="35" spans="1:27" s="27" customFormat="1" ht="48" customHeight="1" x14ac:dyDescent="0.35">
      <c r="A35" s="49"/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X35" s="53"/>
      <c r="AA35" s="53"/>
    </row>
    <row r="36" spans="1:27" s="27" customFormat="1" ht="45" customHeight="1" x14ac:dyDescent="0.35">
      <c r="A36" s="49"/>
    </row>
    <row r="37" spans="1:27" s="27" customFormat="1" ht="22.5" x14ac:dyDescent="0.35">
      <c r="A37" s="49"/>
    </row>
    <row r="38" spans="1:27" s="27" customFormat="1" ht="22.5" x14ac:dyDescent="0.35">
      <c r="A38" s="49"/>
    </row>
    <row r="39" spans="1:27" s="27" customFormat="1" ht="22.5" x14ac:dyDescent="0.35">
      <c r="A39" s="49"/>
    </row>
    <row r="40" spans="1:27" s="27" customFormat="1" ht="22.5" x14ac:dyDescent="0.35">
      <c r="A40" s="49"/>
    </row>
    <row r="41" spans="1:27" s="27" customFormat="1" ht="22.5" x14ac:dyDescent="0.35">
      <c r="A41" s="49"/>
    </row>
    <row r="42" spans="1:27" s="27" customFormat="1" ht="22.5" x14ac:dyDescent="0.35">
      <c r="A42" s="49"/>
    </row>
    <row r="43" spans="1:27" s="27" customFormat="1" ht="22.5" x14ac:dyDescent="0.35">
      <c r="A43" s="49"/>
    </row>
    <row r="44" spans="1:27" s="27" customFormat="1" ht="22.5" x14ac:dyDescent="0.35">
      <c r="A44" s="49"/>
    </row>
    <row r="45" spans="1:27" s="27" customFormat="1" ht="22.5" x14ac:dyDescent="0.35">
      <c r="A45" s="49"/>
    </row>
    <row r="46" spans="1:27" s="27" customFormat="1" ht="22.5" x14ac:dyDescent="0.35">
      <c r="A46" s="49"/>
    </row>
    <row r="47" spans="1:27" s="27" customFormat="1" ht="22.5" x14ac:dyDescent="0.35">
      <c r="A47" s="49"/>
    </row>
    <row r="48" spans="1:27" s="27" customFormat="1" ht="22.5" x14ac:dyDescent="0.35">
      <c r="A48" s="49"/>
    </row>
    <row r="49" spans="1:1" s="27" customFormat="1" ht="22.5" x14ac:dyDescent="0.35">
      <c r="A49" s="49"/>
    </row>
    <row r="50" spans="1:1" s="27" customFormat="1" ht="22.5" x14ac:dyDescent="0.35">
      <c r="A50" s="49"/>
    </row>
    <row r="51" spans="1:1" s="27" customFormat="1" ht="22.5" x14ac:dyDescent="0.35">
      <c r="A51" s="49"/>
    </row>
    <row r="52" spans="1:1" s="27" customFormat="1" ht="22.5" x14ac:dyDescent="0.35">
      <c r="A52" s="49"/>
    </row>
    <row r="53" spans="1:1" s="27" customFormat="1" ht="22.5" x14ac:dyDescent="0.35">
      <c r="A53" s="49"/>
    </row>
  </sheetData>
  <mergeCells count="43">
    <mergeCell ref="AG1:AH1"/>
    <mergeCell ref="K6:K17"/>
    <mergeCell ref="K19:K21"/>
    <mergeCell ref="K25:K27"/>
    <mergeCell ref="AG2:AG4"/>
    <mergeCell ref="AH2:AH4"/>
    <mergeCell ref="U2:U4"/>
    <mergeCell ref="V2:W2"/>
    <mergeCell ref="X2:X4"/>
    <mergeCell ref="Y2:Y4"/>
    <mergeCell ref="W3:W4"/>
    <mergeCell ref="K2:K4"/>
    <mergeCell ref="L2:L4"/>
    <mergeCell ref="M2:M4"/>
    <mergeCell ref="N2:N4"/>
    <mergeCell ref="O2:O4"/>
    <mergeCell ref="P2:P4"/>
    <mergeCell ref="AI2:AI4"/>
    <mergeCell ref="AJ2:AJ4"/>
    <mergeCell ref="AK2:AK4"/>
    <mergeCell ref="D3:D4"/>
    <mergeCell ref="R3:R4"/>
    <mergeCell ref="S3:S4"/>
    <mergeCell ref="T3:T4"/>
    <mergeCell ref="V3:V4"/>
    <mergeCell ref="Z2:Z4"/>
    <mergeCell ref="AA2:AA4"/>
    <mergeCell ref="AB2:AC4"/>
    <mergeCell ref="AD2:AD4"/>
    <mergeCell ref="AE2:AE4"/>
    <mergeCell ref="AF2:AF4"/>
    <mergeCell ref="Q2:Q4"/>
    <mergeCell ref="R2:T2"/>
    <mergeCell ref="A1:U1"/>
    <mergeCell ref="A2:A4"/>
    <mergeCell ref="B2:B4"/>
    <mergeCell ref="C2:C4"/>
    <mergeCell ref="E2:E4"/>
    <mergeCell ref="F2:F4"/>
    <mergeCell ref="G2:G4"/>
    <mergeCell ref="H2:H4"/>
    <mergeCell ref="I2:I4"/>
    <mergeCell ref="J2:J4"/>
  </mergeCells>
  <conditionalFormatting sqref="C15 Q15:Q17">
    <cfRule type="cellIs" dxfId="6" priority="7" operator="greaterThan">
      <formula>0</formula>
    </cfRule>
  </conditionalFormatting>
  <conditionalFormatting sqref="D15">
    <cfRule type="cellIs" dxfId="5" priority="6" operator="greaterThan">
      <formula>0</formula>
    </cfRule>
  </conditionalFormatting>
  <conditionalFormatting sqref="G15">
    <cfRule type="cellIs" dxfId="4" priority="4" operator="greaterThan">
      <formula>0</formula>
    </cfRule>
  </conditionalFormatting>
  <conditionalFormatting sqref="G16:G17">
    <cfRule type="cellIs" dxfId="3" priority="3" operator="greaterThan">
      <formula>0</formula>
    </cfRule>
  </conditionalFormatting>
  <conditionalFormatting sqref="Q6:Q17 Q19:Q21 Q23 Q25:Q27">
    <cfRule type="cellIs" dxfId="2" priority="5" operator="greaterThan">
      <formula>0</formula>
    </cfRule>
  </conditionalFormatting>
  <conditionalFormatting sqref="H15">
    <cfRule type="cellIs" dxfId="1" priority="2" operator="greaterThan">
      <formula>0</formula>
    </cfRule>
  </conditionalFormatting>
  <conditionalFormatting sqref="H16:H17">
    <cfRule type="cellIs" dxfId="0" priority="1" operator="greaterThan">
      <formula>0</formula>
    </cfRule>
  </conditionalFormatting>
  <printOptions verticalCentered="1"/>
  <pageMargins left="0.59055118110236227" right="0.19685039370078741" top="0.39370078740157483" bottom="0" header="0" footer="0"/>
  <pageSetup paperSize="9" scale="30" fitToWidth="2" orientation="landscape" r:id="rId1"/>
  <headerFooter>
    <oddFooter>&amp;L&amp;Z&amp;F&amp;F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Y53"/>
  <sheetViews>
    <sheetView view="pageBreakPreview" zoomScale="50" zoomScaleNormal="50" zoomScaleSheetLayoutView="50" workbookViewId="0">
      <pane xSplit="3" ySplit="6" topLeftCell="I10" activePane="bottomRight" state="frozen"/>
      <selection activeCell="B28" sqref="B28"/>
      <selection pane="topRight" activeCell="B28" sqref="B28"/>
      <selection pane="bottomLeft" activeCell="B28" sqref="B28"/>
      <selection pane="bottomRight" activeCell="X2" sqref="X2:X4"/>
    </sheetView>
  </sheetViews>
  <sheetFormatPr defaultColWidth="9.140625" defaultRowHeight="21" x14ac:dyDescent="0.35"/>
  <cols>
    <col min="1" max="1" width="14.5703125" style="1" customWidth="1"/>
    <col min="2" max="2" width="92.42578125" style="54" customWidth="1"/>
    <col min="3" max="3" width="35.5703125" style="3" customWidth="1"/>
    <col min="4" max="4" width="34.140625" style="3" customWidth="1"/>
    <col min="5" max="5" width="20.140625" style="3" hidden="1" customWidth="1"/>
    <col min="6" max="6" width="18.7109375" style="3" hidden="1" customWidth="1"/>
    <col min="7" max="7" width="18.42578125" style="3" hidden="1" customWidth="1"/>
    <col min="8" max="8" width="9.42578125" style="3" hidden="1" customWidth="1"/>
    <col min="9" max="9" width="20.140625" style="3" customWidth="1"/>
    <col min="10" max="10" width="25.85546875" style="3" customWidth="1"/>
    <col min="11" max="11" width="15" style="3" hidden="1" customWidth="1"/>
    <col min="12" max="12" width="17.28515625" style="3" hidden="1" customWidth="1"/>
    <col min="13" max="13" width="23.85546875" style="3" customWidth="1"/>
    <col min="14" max="14" width="24.42578125" style="3" customWidth="1"/>
    <col min="15" max="15" width="26.140625" style="3" customWidth="1"/>
    <col min="16" max="16" width="22.42578125" style="3" customWidth="1"/>
    <col min="17" max="17" width="36.42578125" style="3" customWidth="1"/>
    <col min="18" max="18" width="37.42578125" customWidth="1"/>
    <col min="19" max="19" width="34" customWidth="1"/>
    <col min="20" max="20" width="22.42578125" style="3" bestFit="1" customWidth="1"/>
    <col min="21" max="21" width="34" hidden="1" customWidth="1"/>
    <col min="22" max="22" width="34.85546875" hidden="1" customWidth="1"/>
    <col min="23" max="25" width="34" customWidth="1"/>
    <col min="26" max="16384" width="9.140625" style="3"/>
  </cols>
  <sheetData>
    <row r="1" spans="1:25" ht="90" customHeight="1" x14ac:dyDescent="0.35">
      <c r="B1" s="66" t="s">
        <v>0</v>
      </c>
      <c r="C1" s="66"/>
      <c r="D1" s="66"/>
      <c r="E1" s="66"/>
      <c r="F1" s="66"/>
      <c r="G1" s="66"/>
      <c r="H1" s="66"/>
      <c r="I1" s="66"/>
      <c r="J1" s="66"/>
      <c r="K1" s="66"/>
      <c r="L1" s="2">
        <v>8</v>
      </c>
      <c r="O1" s="2">
        <v>4</v>
      </c>
      <c r="P1" s="4" t="s">
        <v>1</v>
      </c>
      <c r="U1" s="5"/>
      <c r="V1" s="5"/>
      <c r="W1" s="5"/>
      <c r="X1" s="122" t="s">
        <v>79</v>
      </c>
      <c r="Y1" s="122"/>
    </row>
    <row r="2" spans="1:25" ht="90" customHeight="1" x14ac:dyDescent="0.25">
      <c r="A2" s="67" t="s">
        <v>2</v>
      </c>
      <c r="B2" s="68" t="s">
        <v>3</v>
      </c>
      <c r="C2" s="69" t="s">
        <v>4</v>
      </c>
      <c r="D2" s="6" t="s">
        <v>5</v>
      </c>
      <c r="E2" s="72" t="s">
        <v>6</v>
      </c>
      <c r="F2" s="75" t="s">
        <v>7</v>
      </c>
      <c r="G2" s="78" t="s">
        <v>8</v>
      </c>
      <c r="H2" s="78" t="s">
        <v>9</v>
      </c>
      <c r="I2" s="72" t="s">
        <v>10</v>
      </c>
      <c r="J2" s="63" t="str">
        <f>'[2]С.с.хир_ФЦССХ_из 8 мес._вар 1'!J2:J4</f>
        <v xml:space="preserve">
Фактически принятые к олате 
объемы за период 
январь-АВГУСТ 2025 года
(тестовый МЭК)</v>
      </c>
      <c r="K2" s="63" t="str">
        <f>'[2]С.с.хир_ФЦССХ_из 8 мес._вар 1'!K2:K4</f>
        <v xml:space="preserve">
Факт МТР за период 
январь-АВГУСТ 2025 года</v>
      </c>
      <c r="L2" s="63" t="str">
        <f>'[2]С.с.хир_ФЦССХ_из 8 мес._вар 1'!L2:L4</f>
        <v xml:space="preserve">
ИТОГО за период январь-АВГУСТ 2025г. 
(с учетом МТР)</v>
      </c>
      <c r="M2" s="63" t="str">
        <f>'[2]С.с.хир_ФЦССХ_из 8 мес._вар 1'!M2:M4</f>
        <v xml:space="preserve">
% исполнения фактических объемов за период январь-АВГУСТ 2025г. к году</v>
      </c>
      <c r="N2" s="63" t="s">
        <v>11</v>
      </c>
      <c r="O2" s="63" t="s">
        <v>12</v>
      </c>
      <c r="P2" s="63" t="s">
        <v>13</v>
      </c>
      <c r="Q2" s="90" t="s">
        <v>14</v>
      </c>
      <c r="R2" s="82" t="s">
        <v>15</v>
      </c>
      <c r="S2" s="82" t="s">
        <v>16</v>
      </c>
      <c r="T2" s="91" t="s">
        <v>17</v>
      </c>
      <c r="U2" s="91" t="s">
        <v>18</v>
      </c>
      <c r="V2" s="94" t="s">
        <v>19</v>
      </c>
      <c r="W2" s="82" t="s">
        <v>20</v>
      </c>
      <c r="X2" s="85" t="s">
        <v>21</v>
      </c>
      <c r="Y2" s="85" t="s">
        <v>22</v>
      </c>
    </row>
    <row r="3" spans="1:25" ht="132.75" customHeight="1" x14ac:dyDescent="0.25">
      <c r="A3" s="67"/>
      <c r="B3" s="68"/>
      <c r="C3" s="70"/>
      <c r="D3" s="88" t="s">
        <v>23</v>
      </c>
      <c r="E3" s="73"/>
      <c r="F3" s="76"/>
      <c r="G3" s="78"/>
      <c r="H3" s="78"/>
      <c r="I3" s="73"/>
      <c r="J3" s="64"/>
      <c r="K3" s="64"/>
      <c r="L3" s="64"/>
      <c r="M3" s="64"/>
      <c r="N3" s="64"/>
      <c r="O3" s="64"/>
      <c r="P3" s="64"/>
      <c r="Q3" s="90"/>
      <c r="R3" s="83"/>
      <c r="S3" s="83"/>
      <c r="T3" s="92"/>
      <c r="U3" s="92"/>
      <c r="V3" s="95"/>
      <c r="W3" s="83"/>
      <c r="X3" s="86"/>
      <c r="Y3" s="86"/>
    </row>
    <row r="4" spans="1:25" ht="45" customHeight="1" x14ac:dyDescent="0.25">
      <c r="A4" s="67"/>
      <c r="B4" s="68"/>
      <c r="C4" s="71"/>
      <c r="D4" s="89"/>
      <c r="E4" s="74"/>
      <c r="F4" s="77"/>
      <c r="G4" s="78"/>
      <c r="H4" s="78"/>
      <c r="I4" s="74"/>
      <c r="J4" s="65"/>
      <c r="K4" s="65"/>
      <c r="L4" s="65"/>
      <c r="M4" s="65"/>
      <c r="N4" s="65"/>
      <c r="O4" s="65"/>
      <c r="P4" s="65"/>
      <c r="Q4" s="90"/>
      <c r="R4" s="84"/>
      <c r="S4" s="84"/>
      <c r="T4" s="93"/>
      <c r="U4" s="93"/>
      <c r="V4" s="96"/>
      <c r="W4" s="84"/>
      <c r="X4" s="87"/>
      <c r="Y4" s="87"/>
    </row>
    <row r="5" spans="1:25" s="9" customFormat="1" ht="23.25" customHeight="1" x14ac:dyDescent="0.3">
      <c r="A5" s="7">
        <v>1</v>
      </c>
      <c r="B5" s="7">
        <v>2</v>
      </c>
      <c r="C5" s="8">
        <v>3</v>
      </c>
      <c r="D5" s="8">
        <v>4</v>
      </c>
      <c r="E5" s="8">
        <v>5</v>
      </c>
      <c r="F5" s="8">
        <v>6</v>
      </c>
      <c r="G5" s="8">
        <v>7</v>
      </c>
      <c r="H5" s="8">
        <v>8</v>
      </c>
      <c r="I5" s="8">
        <v>5</v>
      </c>
      <c r="J5" s="8">
        <v>6</v>
      </c>
      <c r="K5" s="8">
        <v>11</v>
      </c>
      <c r="L5" s="8">
        <v>12</v>
      </c>
      <c r="M5" s="8">
        <v>7</v>
      </c>
      <c r="N5" s="8">
        <v>8</v>
      </c>
      <c r="O5" s="8">
        <v>9</v>
      </c>
      <c r="P5" s="8">
        <v>10</v>
      </c>
      <c r="Q5" s="8">
        <v>11</v>
      </c>
      <c r="R5" s="8">
        <v>12</v>
      </c>
      <c r="S5" s="8">
        <v>13</v>
      </c>
      <c r="T5" s="8">
        <v>14</v>
      </c>
      <c r="U5" s="8">
        <v>14</v>
      </c>
      <c r="V5" s="8">
        <v>15</v>
      </c>
      <c r="W5" s="8">
        <v>15</v>
      </c>
      <c r="X5" s="8">
        <v>16</v>
      </c>
      <c r="Y5" s="8">
        <v>17</v>
      </c>
    </row>
    <row r="6" spans="1:25" ht="58.5" x14ac:dyDescent="0.25">
      <c r="A6" s="10">
        <v>44</v>
      </c>
      <c r="B6" s="11" t="s">
        <v>24</v>
      </c>
      <c r="C6" s="12">
        <v>4</v>
      </c>
      <c r="D6" s="12">
        <v>1</v>
      </c>
      <c r="E6" s="13">
        <v>258</v>
      </c>
      <c r="F6" s="14">
        <v>322</v>
      </c>
      <c r="G6" s="15">
        <v>64</v>
      </c>
      <c r="H6" s="12">
        <v>0</v>
      </c>
      <c r="I6" s="13">
        <v>77</v>
      </c>
      <c r="J6" s="15">
        <v>68</v>
      </c>
      <c r="K6" s="79"/>
      <c r="L6" s="12">
        <f t="shared" ref="L6:L17" si="0">J6</f>
        <v>68</v>
      </c>
      <c r="M6" s="16">
        <f>IFERROR(ROUND(J6/I6*100,2),0)</f>
        <v>88.31</v>
      </c>
      <c r="N6" s="12">
        <v>6</v>
      </c>
      <c r="O6" s="12">
        <f>ROUND(N6*O$1,0)</f>
        <v>24</v>
      </c>
      <c r="P6" s="14">
        <f>J6+O6</f>
        <v>92</v>
      </c>
      <c r="Q6" s="15">
        <f>P6-I6</f>
        <v>15</v>
      </c>
      <c r="R6" s="17">
        <f>Q6+8</f>
        <v>23</v>
      </c>
      <c r="S6" s="12">
        <f>I6+R6</f>
        <v>100</v>
      </c>
      <c r="T6" s="18">
        <v>163514.06</v>
      </c>
      <c r="U6" s="18">
        <f>[2]МТР_с.с.хир!$K$7</f>
        <v>248822.64</v>
      </c>
      <c r="V6" s="19">
        <f>W6+Y6</f>
        <v>16351406</v>
      </c>
      <c r="W6" s="16">
        <f>ROUND(T6*S6,2)</f>
        <v>16351406</v>
      </c>
      <c r="X6" s="16"/>
      <c r="Y6" s="16"/>
    </row>
    <row r="7" spans="1:25" ht="58.5" x14ac:dyDescent="0.25">
      <c r="A7" s="10">
        <v>45</v>
      </c>
      <c r="B7" s="11" t="s">
        <v>24</v>
      </c>
      <c r="C7" s="12">
        <v>8</v>
      </c>
      <c r="D7" s="12">
        <v>1</v>
      </c>
      <c r="E7" s="13">
        <v>230</v>
      </c>
      <c r="F7" s="14">
        <v>222</v>
      </c>
      <c r="G7" s="15">
        <v>-8</v>
      </c>
      <c r="H7" s="12">
        <v>-6</v>
      </c>
      <c r="I7" s="13">
        <v>53</v>
      </c>
      <c r="J7" s="15">
        <v>53</v>
      </c>
      <c r="K7" s="80"/>
      <c r="L7" s="12">
        <f t="shared" si="0"/>
        <v>53</v>
      </c>
      <c r="M7" s="16">
        <f t="shared" ref="M7:M29" si="1">IFERROR(ROUND(J7/I7*100,2),0)</f>
        <v>100</v>
      </c>
      <c r="N7" s="12">
        <v>2</v>
      </c>
      <c r="O7" s="12">
        <f t="shared" ref="O7:O17" si="2">ROUND(N7*O$1,0)</f>
        <v>8</v>
      </c>
      <c r="P7" s="14">
        <f t="shared" ref="P7:P27" si="3">J7+O7</f>
        <v>61</v>
      </c>
      <c r="Q7" s="15">
        <f t="shared" ref="Q7:Q29" si="4">P7-I7</f>
        <v>8</v>
      </c>
      <c r="R7" s="17">
        <f>Q7+29</f>
        <v>37</v>
      </c>
      <c r="S7" s="12">
        <f t="shared" ref="S7:S27" si="5">I7+R7</f>
        <v>90</v>
      </c>
      <c r="T7" s="18">
        <v>196204.85</v>
      </c>
      <c r="U7" s="18">
        <f>[2]МТР_с.с.хир!$K$7</f>
        <v>248822.64</v>
      </c>
      <c r="V7" s="19">
        <f t="shared" ref="V7:V27" si="6">W7+Y7</f>
        <v>17658436.5</v>
      </c>
      <c r="W7" s="16">
        <f t="shared" ref="W7:W27" si="7">ROUND(T7*S7,2)</f>
        <v>17658436.5</v>
      </c>
      <c r="X7" s="16"/>
      <c r="Y7" s="16"/>
    </row>
    <row r="8" spans="1:25" ht="58.5" x14ac:dyDescent="0.25">
      <c r="A8" s="10">
        <v>46</v>
      </c>
      <c r="B8" s="11" t="s">
        <v>24</v>
      </c>
      <c r="C8" s="12">
        <v>8</v>
      </c>
      <c r="D8" s="12">
        <v>3</v>
      </c>
      <c r="E8" s="13">
        <v>65</v>
      </c>
      <c r="F8" s="14">
        <v>69</v>
      </c>
      <c r="G8" s="15">
        <v>4</v>
      </c>
      <c r="H8" s="12">
        <v>0</v>
      </c>
      <c r="I8" s="13">
        <v>11</v>
      </c>
      <c r="J8" s="15">
        <v>8</v>
      </c>
      <c r="K8" s="80"/>
      <c r="L8" s="12">
        <f t="shared" si="0"/>
        <v>8</v>
      </c>
      <c r="M8" s="16">
        <f t="shared" si="1"/>
        <v>72.73</v>
      </c>
      <c r="N8" s="12">
        <v>1</v>
      </c>
      <c r="O8" s="12">
        <f t="shared" si="2"/>
        <v>4</v>
      </c>
      <c r="P8" s="14">
        <f t="shared" si="3"/>
        <v>12</v>
      </c>
      <c r="Q8" s="15">
        <f t="shared" si="4"/>
        <v>1</v>
      </c>
      <c r="R8" s="17">
        <f>Q8+8</f>
        <v>9</v>
      </c>
      <c r="S8" s="12">
        <f t="shared" si="5"/>
        <v>20</v>
      </c>
      <c r="T8" s="18">
        <v>241347.6</v>
      </c>
      <c r="U8" s="18">
        <f>[2]МТР_с.с.хир!$K$7</f>
        <v>248822.64</v>
      </c>
      <c r="V8" s="19">
        <f t="shared" si="6"/>
        <v>4826952</v>
      </c>
      <c r="W8" s="16">
        <f t="shared" si="7"/>
        <v>4826952</v>
      </c>
      <c r="X8" s="16"/>
      <c r="Y8" s="16"/>
    </row>
    <row r="9" spans="1:25" ht="58.5" x14ac:dyDescent="0.25">
      <c r="A9" s="10">
        <v>47</v>
      </c>
      <c r="B9" s="11" t="s">
        <v>25</v>
      </c>
      <c r="C9" s="12">
        <v>650</v>
      </c>
      <c r="D9" s="12">
        <v>133</v>
      </c>
      <c r="E9" s="13">
        <v>234</v>
      </c>
      <c r="F9" s="14">
        <v>182</v>
      </c>
      <c r="G9" s="15">
        <v>-52</v>
      </c>
      <c r="H9" s="12">
        <v>-38</v>
      </c>
      <c r="I9" s="13">
        <v>95</v>
      </c>
      <c r="J9" s="15">
        <v>55</v>
      </c>
      <c r="K9" s="80"/>
      <c r="L9" s="12">
        <f t="shared" si="0"/>
        <v>55</v>
      </c>
      <c r="M9" s="16">
        <f t="shared" si="1"/>
        <v>57.89</v>
      </c>
      <c r="N9" s="12">
        <v>5</v>
      </c>
      <c r="O9" s="12">
        <f t="shared" si="2"/>
        <v>20</v>
      </c>
      <c r="P9" s="14">
        <f t="shared" si="3"/>
        <v>75</v>
      </c>
      <c r="Q9" s="15">
        <f t="shared" si="4"/>
        <v>-20</v>
      </c>
      <c r="R9" s="17">
        <f>Q9+15</f>
        <v>-5</v>
      </c>
      <c r="S9" s="12">
        <f t="shared" si="5"/>
        <v>90</v>
      </c>
      <c r="T9" s="18">
        <v>130090.77</v>
      </c>
      <c r="U9" s="18">
        <f>[2]МТР_с.с.хир!$K$7</f>
        <v>248822.64</v>
      </c>
      <c r="V9" s="19">
        <f t="shared" si="6"/>
        <v>11708169.300000001</v>
      </c>
      <c r="W9" s="16">
        <f t="shared" si="7"/>
        <v>11708169.300000001</v>
      </c>
      <c r="X9" s="16"/>
      <c r="Y9" s="16"/>
    </row>
    <row r="10" spans="1:25" ht="58.5" x14ac:dyDescent="0.25">
      <c r="A10" s="10">
        <v>48</v>
      </c>
      <c r="B10" s="11" t="s">
        <v>26</v>
      </c>
      <c r="C10" s="12">
        <v>310</v>
      </c>
      <c r="D10" s="12">
        <v>65</v>
      </c>
      <c r="E10" s="13">
        <v>279</v>
      </c>
      <c r="F10" s="14">
        <v>127</v>
      </c>
      <c r="G10" s="15">
        <v>-152</v>
      </c>
      <c r="H10" s="12">
        <v>-112</v>
      </c>
      <c r="I10" s="13">
        <v>48</v>
      </c>
      <c r="J10" s="15">
        <v>40</v>
      </c>
      <c r="K10" s="80"/>
      <c r="L10" s="12">
        <f t="shared" si="0"/>
        <v>40</v>
      </c>
      <c r="M10" s="16">
        <f t="shared" si="1"/>
        <v>83.33</v>
      </c>
      <c r="N10" s="12">
        <v>5</v>
      </c>
      <c r="O10" s="12">
        <f t="shared" si="2"/>
        <v>20</v>
      </c>
      <c r="P10" s="14">
        <f t="shared" si="3"/>
        <v>60</v>
      </c>
      <c r="Q10" s="15">
        <f t="shared" si="4"/>
        <v>12</v>
      </c>
      <c r="R10" s="12">
        <f t="shared" ref="R10" si="8">Q10</f>
        <v>12</v>
      </c>
      <c r="S10" s="12">
        <f t="shared" si="5"/>
        <v>60</v>
      </c>
      <c r="T10" s="18">
        <v>157906.07</v>
      </c>
      <c r="U10" s="18">
        <f>[2]МТР_с.с.хир!$K$7</f>
        <v>248822.64</v>
      </c>
      <c r="V10" s="19">
        <f t="shared" si="6"/>
        <v>9474364.1999999993</v>
      </c>
      <c r="W10" s="16">
        <f t="shared" si="7"/>
        <v>9474364.1999999993</v>
      </c>
      <c r="X10" s="16"/>
      <c r="Y10" s="16"/>
    </row>
    <row r="11" spans="1:25" ht="58.5" x14ac:dyDescent="0.25">
      <c r="A11" s="10">
        <v>49</v>
      </c>
      <c r="B11" s="11" t="s">
        <v>27</v>
      </c>
      <c r="C11" s="12">
        <v>150</v>
      </c>
      <c r="D11" s="12">
        <v>39</v>
      </c>
      <c r="E11" s="13">
        <v>117</v>
      </c>
      <c r="F11" s="14">
        <v>25</v>
      </c>
      <c r="G11" s="15">
        <v>-92</v>
      </c>
      <c r="H11" s="12">
        <v>-68</v>
      </c>
      <c r="I11" s="13">
        <v>7</v>
      </c>
      <c r="J11" s="15">
        <v>6</v>
      </c>
      <c r="K11" s="80"/>
      <c r="L11" s="12">
        <f t="shared" si="0"/>
        <v>6</v>
      </c>
      <c r="M11" s="16">
        <f t="shared" si="1"/>
        <v>85.71</v>
      </c>
      <c r="N11" s="12">
        <v>2</v>
      </c>
      <c r="O11" s="12">
        <f t="shared" si="2"/>
        <v>8</v>
      </c>
      <c r="P11" s="14">
        <f t="shared" si="3"/>
        <v>14</v>
      </c>
      <c r="Q11" s="15">
        <f t="shared" si="4"/>
        <v>7</v>
      </c>
      <c r="R11" s="17">
        <f>Q11-4</f>
        <v>3</v>
      </c>
      <c r="S11" s="12">
        <f t="shared" si="5"/>
        <v>10</v>
      </c>
      <c r="T11" s="18">
        <v>199796.78</v>
      </c>
      <c r="U11" s="18">
        <f>[2]МТР_с.с.хир!$K$7</f>
        <v>248822.64</v>
      </c>
      <c r="V11" s="19">
        <f t="shared" si="6"/>
        <v>1997967.8</v>
      </c>
      <c r="W11" s="16">
        <f t="shared" si="7"/>
        <v>1997967.8</v>
      </c>
      <c r="X11" s="16"/>
      <c r="Y11" s="16"/>
    </row>
    <row r="12" spans="1:25" ht="78" x14ac:dyDescent="0.25">
      <c r="A12" s="10">
        <v>50</v>
      </c>
      <c r="B12" s="11" t="s">
        <v>28</v>
      </c>
      <c r="C12" s="12"/>
      <c r="D12" s="12"/>
      <c r="E12" s="13">
        <v>144</v>
      </c>
      <c r="F12" s="14">
        <v>64</v>
      </c>
      <c r="G12" s="15">
        <v>-80</v>
      </c>
      <c r="H12" s="12">
        <v>-60</v>
      </c>
      <c r="I12" s="13">
        <v>40</v>
      </c>
      <c r="J12" s="15">
        <v>40</v>
      </c>
      <c r="K12" s="80"/>
      <c r="L12" s="12">
        <f t="shared" si="0"/>
        <v>40</v>
      </c>
      <c r="M12" s="16">
        <f t="shared" si="1"/>
        <v>100</v>
      </c>
      <c r="N12" s="12">
        <v>13</v>
      </c>
      <c r="O12" s="12">
        <f t="shared" si="2"/>
        <v>52</v>
      </c>
      <c r="P12" s="14">
        <f t="shared" si="3"/>
        <v>92</v>
      </c>
      <c r="Q12" s="15">
        <f t="shared" si="4"/>
        <v>52</v>
      </c>
      <c r="R12" s="17">
        <f>Q12-2</f>
        <v>50</v>
      </c>
      <c r="S12" s="12">
        <f t="shared" si="5"/>
        <v>90</v>
      </c>
      <c r="T12" s="18">
        <v>259049.81</v>
      </c>
      <c r="U12" s="18">
        <f>[2]МТР_с.с.хир!$K$7</f>
        <v>248822.64</v>
      </c>
      <c r="V12" s="19">
        <f t="shared" si="6"/>
        <v>23314482.899999999</v>
      </c>
      <c r="W12" s="16">
        <f t="shared" si="7"/>
        <v>23314482.899999999</v>
      </c>
      <c r="X12" s="16"/>
      <c r="Y12" s="16"/>
    </row>
    <row r="13" spans="1:25" ht="78" x14ac:dyDescent="0.25">
      <c r="A13" s="10">
        <v>51</v>
      </c>
      <c r="B13" s="11" t="s">
        <v>29</v>
      </c>
      <c r="C13" s="12"/>
      <c r="D13" s="12"/>
      <c r="E13" s="13">
        <v>150</v>
      </c>
      <c r="F13" s="14">
        <v>38</v>
      </c>
      <c r="G13" s="15">
        <v>-112</v>
      </c>
      <c r="H13" s="12">
        <v>-83</v>
      </c>
      <c r="I13" s="13">
        <v>60</v>
      </c>
      <c r="J13" s="15">
        <v>60</v>
      </c>
      <c r="K13" s="80"/>
      <c r="L13" s="12">
        <f t="shared" si="0"/>
        <v>60</v>
      </c>
      <c r="M13" s="16">
        <f t="shared" si="1"/>
        <v>100</v>
      </c>
      <c r="N13" s="12">
        <v>28</v>
      </c>
      <c r="O13" s="12">
        <f t="shared" si="2"/>
        <v>112</v>
      </c>
      <c r="P13" s="14">
        <f t="shared" si="3"/>
        <v>172</v>
      </c>
      <c r="Q13" s="15">
        <f t="shared" si="4"/>
        <v>112</v>
      </c>
      <c r="R13" s="17">
        <f>Q13-49</f>
        <v>63</v>
      </c>
      <c r="S13" s="12">
        <f t="shared" si="5"/>
        <v>123</v>
      </c>
      <c r="T13" s="18">
        <v>286956.67</v>
      </c>
      <c r="U13" s="18">
        <f>[2]МТР_с.с.хир!$K$7</f>
        <v>248822.64</v>
      </c>
      <c r="V13" s="19">
        <f t="shared" si="6"/>
        <v>35295670.409999996</v>
      </c>
      <c r="W13" s="16">
        <f t="shared" si="7"/>
        <v>35295670.409999996</v>
      </c>
      <c r="X13" s="16"/>
      <c r="Y13" s="16"/>
    </row>
    <row r="14" spans="1:25" ht="78" x14ac:dyDescent="0.25">
      <c r="A14" s="10">
        <v>52</v>
      </c>
      <c r="B14" s="11" t="s">
        <v>30</v>
      </c>
      <c r="C14" s="12"/>
      <c r="D14" s="12"/>
      <c r="E14" s="13">
        <v>42</v>
      </c>
      <c r="F14" s="14">
        <v>26</v>
      </c>
      <c r="G14" s="15">
        <v>-16</v>
      </c>
      <c r="H14" s="12">
        <v>-11</v>
      </c>
      <c r="I14" s="13">
        <v>19</v>
      </c>
      <c r="J14" s="15">
        <v>19</v>
      </c>
      <c r="K14" s="80"/>
      <c r="L14" s="12">
        <f t="shared" si="0"/>
        <v>19</v>
      </c>
      <c r="M14" s="16">
        <f t="shared" si="1"/>
        <v>100</v>
      </c>
      <c r="N14" s="12">
        <v>9</v>
      </c>
      <c r="O14" s="12">
        <f t="shared" si="2"/>
        <v>36</v>
      </c>
      <c r="P14" s="14">
        <f t="shared" si="3"/>
        <v>55</v>
      </c>
      <c r="Q14" s="15">
        <f t="shared" si="4"/>
        <v>36</v>
      </c>
      <c r="R14" s="17">
        <f>Q14-20</f>
        <v>16</v>
      </c>
      <c r="S14" s="12">
        <f t="shared" si="5"/>
        <v>35</v>
      </c>
      <c r="T14" s="18">
        <v>328966.11</v>
      </c>
      <c r="U14" s="18">
        <f>[2]МТР_с.с.хир!$K$7</f>
        <v>248822.64</v>
      </c>
      <c r="V14" s="19">
        <f t="shared" si="6"/>
        <v>11513813.85</v>
      </c>
      <c r="W14" s="16">
        <f t="shared" si="7"/>
        <v>11513813.85</v>
      </c>
      <c r="X14" s="16"/>
      <c r="Y14" s="16"/>
    </row>
    <row r="15" spans="1:25" s="27" customFormat="1" ht="31.5" customHeight="1" x14ac:dyDescent="0.35">
      <c r="A15" s="20" t="s">
        <v>31</v>
      </c>
      <c r="B15" s="21" t="s">
        <v>32</v>
      </c>
      <c r="C15" s="12"/>
      <c r="D15" s="12"/>
      <c r="E15" s="22">
        <v>533</v>
      </c>
      <c r="F15" s="23">
        <v>170</v>
      </c>
      <c r="G15" s="24">
        <v>-363</v>
      </c>
      <c r="H15" s="14">
        <v>-263</v>
      </c>
      <c r="I15" s="13">
        <v>119</v>
      </c>
      <c r="J15" s="15">
        <v>56</v>
      </c>
      <c r="K15" s="80"/>
      <c r="L15" s="23">
        <f t="shared" si="0"/>
        <v>56</v>
      </c>
      <c r="M15" s="16">
        <f t="shared" si="1"/>
        <v>47.06</v>
      </c>
      <c r="N15" s="25">
        <v>3</v>
      </c>
      <c r="O15" s="23">
        <f t="shared" si="2"/>
        <v>12</v>
      </c>
      <c r="P15" s="14">
        <f t="shared" si="3"/>
        <v>68</v>
      </c>
      <c r="Q15" s="24">
        <f t="shared" si="4"/>
        <v>-51</v>
      </c>
      <c r="R15" s="17">
        <f>Q15+8</f>
        <v>-43</v>
      </c>
      <c r="S15" s="12">
        <f t="shared" si="5"/>
        <v>76</v>
      </c>
      <c r="T15" s="26">
        <v>186350.42</v>
      </c>
      <c r="U15" s="18">
        <f>[2]МТР_с.с.хир!$K$7</f>
        <v>248822.64</v>
      </c>
      <c r="V15" s="19">
        <f t="shared" si="6"/>
        <v>14162631.92</v>
      </c>
      <c r="W15" s="16">
        <f t="shared" si="7"/>
        <v>14162631.92</v>
      </c>
      <c r="X15" s="16"/>
      <c r="Y15" s="16"/>
    </row>
    <row r="16" spans="1:25" s="27" customFormat="1" ht="31.5" customHeight="1" x14ac:dyDescent="0.35">
      <c r="A16" s="28" t="s">
        <v>33</v>
      </c>
      <c r="B16" s="21" t="s">
        <v>34</v>
      </c>
      <c r="C16" s="23"/>
      <c r="D16" s="23"/>
      <c r="E16" s="22">
        <v>591</v>
      </c>
      <c r="F16" s="23">
        <v>140</v>
      </c>
      <c r="G16" s="24">
        <v>-451</v>
      </c>
      <c r="H16" s="14">
        <v>-342</v>
      </c>
      <c r="I16" s="13">
        <v>121</v>
      </c>
      <c r="J16" s="15">
        <v>36</v>
      </c>
      <c r="K16" s="80"/>
      <c r="L16" s="23">
        <f t="shared" si="0"/>
        <v>36</v>
      </c>
      <c r="M16" s="16">
        <f t="shared" si="1"/>
        <v>29.75</v>
      </c>
      <c r="N16" s="25">
        <v>0</v>
      </c>
      <c r="O16" s="23">
        <f t="shared" si="2"/>
        <v>0</v>
      </c>
      <c r="P16" s="14">
        <f t="shared" si="3"/>
        <v>36</v>
      </c>
      <c r="Q16" s="24">
        <f t="shared" si="4"/>
        <v>-85</v>
      </c>
      <c r="R16" s="17">
        <f>Q16+13</f>
        <v>-72</v>
      </c>
      <c r="S16" s="12">
        <f t="shared" si="5"/>
        <v>49</v>
      </c>
      <c r="T16" s="26">
        <v>214622.46</v>
      </c>
      <c r="U16" s="18">
        <f>[2]МТР_с.с.хир!$K$7</f>
        <v>248822.64</v>
      </c>
      <c r="V16" s="19">
        <f t="shared" si="6"/>
        <v>10516500.539999999</v>
      </c>
      <c r="W16" s="16">
        <f t="shared" si="7"/>
        <v>10516500.539999999</v>
      </c>
      <c r="X16" s="16"/>
      <c r="Y16" s="16"/>
    </row>
    <row r="17" spans="1:25" s="27" customFormat="1" ht="31.5" customHeight="1" x14ac:dyDescent="0.35">
      <c r="A17" s="28" t="s">
        <v>35</v>
      </c>
      <c r="B17" s="21" t="s">
        <v>36</v>
      </c>
      <c r="C17" s="23"/>
      <c r="D17" s="23"/>
      <c r="E17" s="22">
        <v>194</v>
      </c>
      <c r="F17" s="23">
        <v>46</v>
      </c>
      <c r="G17" s="24">
        <v>-148</v>
      </c>
      <c r="H17" s="14">
        <v>-112</v>
      </c>
      <c r="I17" s="13">
        <v>36</v>
      </c>
      <c r="J17" s="15">
        <v>9</v>
      </c>
      <c r="K17" s="81"/>
      <c r="L17" s="23">
        <f t="shared" si="0"/>
        <v>9</v>
      </c>
      <c r="M17" s="16">
        <f t="shared" si="1"/>
        <v>25</v>
      </c>
      <c r="N17" s="25">
        <v>0</v>
      </c>
      <c r="O17" s="23">
        <f t="shared" si="2"/>
        <v>0</v>
      </c>
      <c r="P17" s="14">
        <f t="shared" si="3"/>
        <v>9</v>
      </c>
      <c r="Q17" s="24">
        <f t="shared" si="4"/>
        <v>-27</v>
      </c>
      <c r="R17" s="17">
        <f>Q17+3</f>
        <v>-24</v>
      </c>
      <c r="S17" s="12">
        <f t="shared" si="5"/>
        <v>12</v>
      </c>
      <c r="T17" s="26">
        <v>256382.27</v>
      </c>
      <c r="U17" s="18">
        <f>[2]МТР_с.с.хир!$K$7</f>
        <v>248822.64</v>
      </c>
      <c r="V17" s="19">
        <f t="shared" si="6"/>
        <v>3076587.24</v>
      </c>
      <c r="W17" s="16">
        <f t="shared" si="7"/>
        <v>3076587.24</v>
      </c>
      <c r="X17" s="16"/>
      <c r="Y17" s="16"/>
    </row>
    <row r="18" spans="1:25" ht="42.75" customHeight="1" x14ac:dyDescent="0.25">
      <c r="A18" s="29"/>
      <c r="B18" s="30" t="s">
        <v>37</v>
      </c>
      <c r="C18" s="31">
        <f>SUM(C6:C17)</f>
        <v>1130</v>
      </c>
      <c r="D18" s="31">
        <f t="shared" ref="D18:J18" si="9">SUM(D6:D17)</f>
        <v>242</v>
      </c>
      <c r="E18" s="31">
        <v>2837</v>
      </c>
      <c r="F18" s="32">
        <v>1431</v>
      </c>
      <c r="G18" s="31">
        <v>-1406</v>
      </c>
      <c r="H18" s="31">
        <v>-1095</v>
      </c>
      <c r="I18" s="31">
        <f t="shared" si="9"/>
        <v>686</v>
      </c>
      <c r="J18" s="31">
        <f t="shared" si="9"/>
        <v>450</v>
      </c>
      <c r="K18" s="33">
        <f>'[2]С.с.хир_ФЦССХ_из 8 мес._вар 1'!K18</f>
        <v>48</v>
      </c>
      <c r="L18" s="34">
        <f>J18+K18</f>
        <v>498</v>
      </c>
      <c r="M18" s="35">
        <f t="shared" si="1"/>
        <v>65.599999999999994</v>
      </c>
      <c r="N18" s="31">
        <f>SUM(N6:N17)</f>
        <v>74</v>
      </c>
      <c r="O18" s="31">
        <f>SUM(O6:O17)</f>
        <v>296</v>
      </c>
      <c r="P18" s="31">
        <f t="shared" ref="P18:S18" si="10">SUM(P6:P17)</f>
        <v>746</v>
      </c>
      <c r="Q18" s="31">
        <f t="shared" si="10"/>
        <v>60</v>
      </c>
      <c r="R18" s="31">
        <f t="shared" si="10"/>
        <v>69</v>
      </c>
      <c r="S18" s="31">
        <f t="shared" si="10"/>
        <v>755</v>
      </c>
      <c r="T18" s="35"/>
      <c r="U18" s="31"/>
      <c r="V18" s="35">
        <f t="shared" ref="V18:Y18" si="11">SUM(V6:V17)</f>
        <v>159896982.65999997</v>
      </c>
      <c r="W18" s="35">
        <f t="shared" si="11"/>
        <v>159896982.65999997</v>
      </c>
      <c r="X18" s="35">
        <f t="shared" si="11"/>
        <v>0</v>
      </c>
      <c r="Y18" s="35">
        <f t="shared" si="11"/>
        <v>0</v>
      </c>
    </row>
    <row r="19" spans="1:25" ht="39" x14ac:dyDescent="0.25">
      <c r="A19" s="10">
        <v>53</v>
      </c>
      <c r="B19" s="11" t="s">
        <v>38</v>
      </c>
      <c r="C19" s="12">
        <v>70</v>
      </c>
      <c r="D19" s="12">
        <v>24</v>
      </c>
      <c r="E19" s="13">
        <v>359</v>
      </c>
      <c r="F19" s="14">
        <v>95</v>
      </c>
      <c r="G19" s="15">
        <v>-264</v>
      </c>
      <c r="H19" s="12">
        <v>-177</v>
      </c>
      <c r="I19" s="13">
        <v>83</v>
      </c>
      <c r="J19" s="15">
        <v>33</v>
      </c>
      <c r="K19" s="79"/>
      <c r="L19" s="12">
        <f>J19</f>
        <v>33</v>
      </c>
      <c r="M19" s="16">
        <f t="shared" si="1"/>
        <v>39.76</v>
      </c>
      <c r="N19" s="12">
        <v>1</v>
      </c>
      <c r="O19" s="12">
        <f t="shared" ref="O19:O21" si="12">ROUND(N19*O$1,0)</f>
        <v>4</v>
      </c>
      <c r="P19" s="14">
        <f t="shared" si="3"/>
        <v>37</v>
      </c>
      <c r="Q19" s="15">
        <f t="shared" si="4"/>
        <v>-46</v>
      </c>
      <c r="R19" s="17">
        <f>6-39</f>
        <v>-33</v>
      </c>
      <c r="S19" s="12">
        <f t="shared" si="5"/>
        <v>50</v>
      </c>
      <c r="T19" s="18">
        <v>181962.09</v>
      </c>
      <c r="U19" s="18">
        <f>[2]МТР_с.с.хир!$K$8</f>
        <v>326958.03000000003</v>
      </c>
      <c r="V19" s="19">
        <f t="shared" si="6"/>
        <v>9098104.5</v>
      </c>
      <c r="W19" s="16">
        <f t="shared" si="7"/>
        <v>9098104.5</v>
      </c>
      <c r="X19" s="16"/>
      <c r="Y19" s="16"/>
    </row>
    <row r="20" spans="1:25" ht="39" x14ac:dyDescent="0.25">
      <c r="A20" s="10">
        <v>55</v>
      </c>
      <c r="B20" s="11" t="s">
        <v>39</v>
      </c>
      <c r="C20" s="12">
        <v>160</v>
      </c>
      <c r="D20" s="12">
        <v>54</v>
      </c>
      <c r="E20" s="13">
        <v>165</v>
      </c>
      <c r="F20" s="14">
        <v>85</v>
      </c>
      <c r="G20" s="15">
        <v>-80</v>
      </c>
      <c r="H20" s="12">
        <v>-53</v>
      </c>
      <c r="I20" s="13">
        <v>45</v>
      </c>
      <c r="J20" s="15">
        <v>25</v>
      </c>
      <c r="K20" s="80"/>
      <c r="L20" s="12">
        <f>J20</f>
        <v>25</v>
      </c>
      <c r="M20" s="16">
        <f t="shared" si="1"/>
        <v>55.56</v>
      </c>
      <c r="N20" s="12"/>
      <c r="O20" s="12">
        <f t="shared" si="12"/>
        <v>0</v>
      </c>
      <c r="P20" s="14">
        <f t="shared" si="3"/>
        <v>25</v>
      </c>
      <c r="Q20" s="15">
        <f t="shared" si="4"/>
        <v>-20</v>
      </c>
      <c r="R20" s="17">
        <f>-24+39</f>
        <v>15</v>
      </c>
      <c r="S20" s="12">
        <f t="shared" si="5"/>
        <v>60</v>
      </c>
      <c r="T20" s="18">
        <v>278444.28999999998</v>
      </c>
      <c r="U20" s="18">
        <f>[2]МТР_с.с.хир!$K$8</f>
        <v>326958.03000000003</v>
      </c>
      <c r="V20" s="19">
        <f t="shared" si="6"/>
        <v>16706657.4</v>
      </c>
      <c r="W20" s="16">
        <f t="shared" si="7"/>
        <v>16706657.4</v>
      </c>
      <c r="X20" s="16"/>
      <c r="Y20" s="16"/>
    </row>
    <row r="21" spans="1:25" ht="42" customHeight="1" x14ac:dyDescent="0.25">
      <c r="A21" s="36">
        <v>66</v>
      </c>
      <c r="B21" s="37" t="s">
        <v>39</v>
      </c>
      <c r="C21" s="12"/>
      <c r="D21" s="12"/>
      <c r="E21" s="13">
        <v>0</v>
      </c>
      <c r="F21" s="14">
        <v>0</v>
      </c>
      <c r="G21" s="15">
        <v>0</v>
      </c>
      <c r="H21" s="12">
        <v>0</v>
      </c>
      <c r="I21" s="13">
        <f>'[2]С.с.хир_ФЦССХ_из 8 мес._вар 1'!I21</f>
        <v>0</v>
      </c>
      <c r="J21" s="15">
        <v>0</v>
      </c>
      <c r="K21" s="81"/>
      <c r="L21" s="12">
        <f>J21</f>
        <v>0</v>
      </c>
      <c r="M21" s="16">
        <f t="shared" si="1"/>
        <v>0</v>
      </c>
      <c r="N21" s="12">
        <f>J21-'[3]С.с.хир_ФЦССХ_из 7 мес._вар 2'!J21</f>
        <v>0</v>
      </c>
      <c r="O21" s="12">
        <f t="shared" si="12"/>
        <v>0</v>
      </c>
      <c r="P21" s="14">
        <f t="shared" si="3"/>
        <v>0</v>
      </c>
      <c r="Q21" s="15">
        <f t="shared" si="4"/>
        <v>0</v>
      </c>
      <c r="R21" s="12"/>
      <c r="S21" s="12">
        <f t="shared" si="5"/>
        <v>0</v>
      </c>
      <c r="T21" s="18">
        <v>532485.47</v>
      </c>
      <c r="U21" s="18">
        <f>[2]МТР_с.с.хир!$K$8</f>
        <v>326958.03000000003</v>
      </c>
      <c r="V21" s="19">
        <f t="shared" si="6"/>
        <v>0</v>
      </c>
      <c r="W21" s="16">
        <f t="shared" si="7"/>
        <v>0</v>
      </c>
      <c r="X21" s="16"/>
      <c r="Y21" s="16"/>
    </row>
    <row r="22" spans="1:25" ht="46.5" customHeight="1" x14ac:dyDescent="0.25">
      <c r="A22" s="29"/>
      <c r="B22" s="30" t="s">
        <v>40</v>
      </c>
      <c r="C22" s="31">
        <f>SUM(C19:C21)</f>
        <v>230</v>
      </c>
      <c r="D22" s="31">
        <f t="shared" ref="D22:J22" si="13">SUM(D19:D21)</f>
        <v>78</v>
      </c>
      <c r="E22" s="31">
        <v>524</v>
      </c>
      <c r="F22" s="32">
        <v>180</v>
      </c>
      <c r="G22" s="31">
        <v>-344</v>
      </c>
      <c r="H22" s="31">
        <v>-230</v>
      </c>
      <c r="I22" s="31">
        <f t="shared" si="13"/>
        <v>128</v>
      </c>
      <c r="J22" s="31">
        <f t="shared" si="13"/>
        <v>58</v>
      </c>
      <c r="K22" s="33">
        <f>'[2]С.с.хир_ФЦССХ_из 8 мес._вар 1'!K22</f>
        <v>2</v>
      </c>
      <c r="L22" s="34">
        <f>J22+K22</f>
        <v>60</v>
      </c>
      <c r="M22" s="35">
        <f t="shared" si="1"/>
        <v>45.31</v>
      </c>
      <c r="N22" s="31">
        <f>SUM(N19:N21)</f>
        <v>1</v>
      </c>
      <c r="O22" s="31">
        <f>SUM(O19:O21)</f>
        <v>4</v>
      </c>
      <c r="P22" s="31">
        <f t="shared" ref="P22:S22" si="14">SUM(P19:P21)</f>
        <v>62</v>
      </c>
      <c r="Q22" s="31">
        <f t="shared" si="14"/>
        <v>-66</v>
      </c>
      <c r="R22" s="31">
        <f t="shared" si="14"/>
        <v>-18</v>
      </c>
      <c r="S22" s="31">
        <f t="shared" si="14"/>
        <v>110</v>
      </c>
      <c r="T22" s="35"/>
      <c r="U22" s="31"/>
      <c r="V22" s="35">
        <f t="shared" ref="V22:Y22" si="15">SUM(V19:V21)</f>
        <v>25804761.899999999</v>
      </c>
      <c r="W22" s="35">
        <f t="shared" si="15"/>
        <v>25804761.899999999</v>
      </c>
      <c r="X22" s="35">
        <f t="shared" si="15"/>
        <v>0</v>
      </c>
      <c r="Y22" s="35">
        <f t="shared" si="15"/>
        <v>0</v>
      </c>
    </row>
    <row r="23" spans="1:25" ht="54" customHeight="1" x14ac:dyDescent="0.25">
      <c r="A23" s="36">
        <v>65</v>
      </c>
      <c r="B23" s="37" t="s">
        <v>41</v>
      </c>
      <c r="C23" s="12">
        <v>425</v>
      </c>
      <c r="D23" s="12">
        <v>111</v>
      </c>
      <c r="E23" s="13">
        <v>230</v>
      </c>
      <c r="F23" s="14">
        <v>0</v>
      </c>
      <c r="G23" s="15">
        <v>-230</v>
      </c>
      <c r="H23" s="12">
        <v>-230</v>
      </c>
      <c r="I23" s="13">
        <f>'[2]С.с.хир_ФЦССХ_из 8 мес._вар 1'!I23</f>
        <v>0</v>
      </c>
      <c r="J23" s="15">
        <v>0</v>
      </c>
      <c r="K23" s="38"/>
      <c r="L23" s="12">
        <f>J23</f>
        <v>0</v>
      </c>
      <c r="M23" s="16">
        <f t="shared" si="1"/>
        <v>0</v>
      </c>
      <c r="N23" s="12">
        <f>J23-'[3]С.с.хир_ФЦССХ_из 7 мес._вар 2'!J23</f>
        <v>0</v>
      </c>
      <c r="O23" s="12">
        <f>ROUND(N23*O$1,0)</f>
        <v>0</v>
      </c>
      <c r="P23" s="14">
        <f t="shared" si="3"/>
        <v>0</v>
      </c>
      <c r="Q23" s="15">
        <f t="shared" si="4"/>
        <v>0</v>
      </c>
      <c r="R23" s="12"/>
      <c r="S23" s="12">
        <f t="shared" si="5"/>
        <v>0</v>
      </c>
      <c r="T23" s="18">
        <v>306729.69</v>
      </c>
      <c r="U23" s="18">
        <f>[2]МТР_с.с.хир!G9</f>
        <v>1830412.22</v>
      </c>
      <c r="V23" s="19">
        <f t="shared" si="6"/>
        <v>0</v>
      </c>
      <c r="W23" s="16">
        <f t="shared" si="7"/>
        <v>0</v>
      </c>
      <c r="X23" s="16"/>
      <c r="Y23" s="16"/>
    </row>
    <row r="24" spans="1:25" ht="45" customHeight="1" x14ac:dyDescent="0.25">
      <c r="A24" s="29"/>
      <c r="B24" s="30" t="s">
        <v>42</v>
      </c>
      <c r="C24" s="31">
        <f>C23</f>
        <v>425</v>
      </c>
      <c r="D24" s="31">
        <f t="shared" ref="D24:S24" si="16">D23</f>
        <v>111</v>
      </c>
      <c r="E24" s="31">
        <v>230</v>
      </c>
      <c r="F24" s="32">
        <v>0</v>
      </c>
      <c r="G24" s="31">
        <v>-230</v>
      </c>
      <c r="H24" s="31">
        <v>-230</v>
      </c>
      <c r="I24" s="31">
        <f t="shared" si="16"/>
        <v>0</v>
      </c>
      <c r="J24" s="31">
        <f t="shared" si="16"/>
        <v>0</v>
      </c>
      <c r="K24" s="33">
        <f>'[2]С.с.хир_ФЦССХ_из 8 мес._вар 1'!K24</f>
        <v>3</v>
      </c>
      <c r="L24" s="34">
        <f>J24+K24</f>
        <v>3</v>
      </c>
      <c r="M24" s="35">
        <f t="shared" si="1"/>
        <v>0</v>
      </c>
      <c r="N24" s="31">
        <f>N23</f>
        <v>0</v>
      </c>
      <c r="O24" s="31">
        <f>O23</f>
        <v>0</v>
      </c>
      <c r="P24" s="31">
        <f t="shared" si="16"/>
        <v>0</v>
      </c>
      <c r="Q24" s="31">
        <f t="shared" si="16"/>
        <v>0</v>
      </c>
      <c r="R24" s="31">
        <f t="shared" si="16"/>
        <v>0</v>
      </c>
      <c r="S24" s="31">
        <f t="shared" si="16"/>
        <v>0</v>
      </c>
      <c r="T24" s="35"/>
      <c r="U24" s="31"/>
      <c r="V24" s="35">
        <f t="shared" ref="V24:Y24" si="17">V23</f>
        <v>0</v>
      </c>
      <c r="W24" s="35">
        <f t="shared" si="17"/>
        <v>0</v>
      </c>
      <c r="X24" s="35">
        <f t="shared" si="17"/>
        <v>0</v>
      </c>
      <c r="Y24" s="35">
        <f t="shared" si="17"/>
        <v>0</v>
      </c>
    </row>
    <row r="25" spans="1:25" ht="63.75" customHeight="1" x14ac:dyDescent="0.25">
      <c r="A25" s="10">
        <v>12</v>
      </c>
      <c r="B25" s="11" t="s">
        <v>43</v>
      </c>
      <c r="C25" s="12"/>
      <c r="D25" s="12"/>
      <c r="E25" s="13">
        <v>200</v>
      </c>
      <c r="F25" s="14">
        <v>212</v>
      </c>
      <c r="G25" s="15">
        <v>12</v>
      </c>
      <c r="H25" s="12">
        <v>0</v>
      </c>
      <c r="I25" s="13">
        <v>198</v>
      </c>
      <c r="J25" s="15">
        <v>169</v>
      </c>
      <c r="K25" s="79"/>
      <c r="L25" s="15">
        <f>J25</f>
        <v>169</v>
      </c>
      <c r="M25" s="18">
        <f t="shared" si="1"/>
        <v>85.35</v>
      </c>
      <c r="N25" s="12">
        <v>20</v>
      </c>
      <c r="O25" s="15">
        <f t="shared" ref="O25:O27" si="18">ROUND(N25*O$1,0)</f>
        <v>80</v>
      </c>
      <c r="P25" s="14">
        <f t="shared" si="3"/>
        <v>249</v>
      </c>
      <c r="Q25" s="15">
        <f t="shared" si="4"/>
        <v>51</v>
      </c>
      <c r="R25" s="12">
        <v>82</v>
      </c>
      <c r="S25" s="12">
        <f t="shared" si="5"/>
        <v>280</v>
      </c>
      <c r="T25" s="18">
        <v>214597.92</v>
      </c>
      <c r="U25" s="18">
        <f>[2]МТР_с.с.хир!G10</f>
        <v>335360.71999999997</v>
      </c>
      <c r="V25" s="19">
        <f t="shared" si="6"/>
        <v>60087417.600000001</v>
      </c>
      <c r="W25" s="16">
        <f t="shared" si="7"/>
        <v>60087417.600000001</v>
      </c>
      <c r="X25" s="16"/>
      <c r="Y25" s="16"/>
    </row>
    <row r="26" spans="1:25" s="27" customFormat="1" ht="75.75" customHeight="1" x14ac:dyDescent="0.35">
      <c r="A26" s="28" t="s">
        <v>44</v>
      </c>
      <c r="B26" s="21" t="s">
        <v>45</v>
      </c>
      <c r="C26" s="12">
        <v>4</v>
      </c>
      <c r="D26" s="12">
        <v>0</v>
      </c>
      <c r="E26" s="13">
        <v>374</v>
      </c>
      <c r="F26" s="14">
        <v>331</v>
      </c>
      <c r="G26" s="15">
        <v>-43</v>
      </c>
      <c r="H26" s="12">
        <v>-8</v>
      </c>
      <c r="I26" s="13">
        <v>326</v>
      </c>
      <c r="J26" s="39">
        <v>0</v>
      </c>
      <c r="K26" s="80"/>
      <c r="L26" s="15">
        <f>J26</f>
        <v>0</v>
      </c>
      <c r="M26" s="40">
        <f t="shared" si="1"/>
        <v>0</v>
      </c>
      <c r="N26" s="12">
        <f>J26-'[3]С.с.хир_ФЦССХ_из 7 мес._вар 2'!J26</f>
        <v>0</v>
      </c>
      <c r="O26" s="15">
        <f t="shared" si="18"/>
        <v>0</v>
      </c>
      <c r="P26" s="14">
        <f t="shared" si="3"/>
        <v>0</v>
      </c>
      <c r="Q26" s="15">
        <f t="shared" si="4"/>
        <v>-326</v>
      </c>
      <c r="R26" s="12">
        <f>Q26+59-9</f>
        <v>-276</v>
      </c>
      <c r="S26" s="12">
        <f t="shared" si="5"/>
        <v>50</v>
      </c>
      <c r="T26" s="41">
        <v>191837.3</v>
      </c>
      <c r="U26" s="18">
        <f>[2]МТР_с.с.хир!G11</f>
        <v>21061877.289999999</v>
      </c>
      <c r="V26" s="19">
        <f t="shared" si="6"/>
        <v>19183730</v>
      </c>
      <c r="W26" s="16">
        <f t="shared" si="7"/>
        <v>9591865</v>
      </c>
      <c r="X26" s="12">
        <f>S26</f>
        <v>50</v>
      </c>
      <c r="Y26" s="16">
        <f>W26</f>
        <v>9591865</v>
      </c>
    </row>
    <row r="27" spans="1:25" s="42" customFormat="1" ht="96.75" customHeight="1" x14ac:dyDescent="0.25">
      <c r="A27" s="20" t="s">
        <v>46</v>
      </c>
      <c r="B27" s="21" t="s">
        <v>47</v>
      </c>
      <c r="C27" s="15">
        <v>4</v>
      </c>
      <c r="D27" s="15">
        <v>0</v>
      </c>
      <c r="E27" s="13">
        <v>1</v>
      </c>
      <c r="F27" s="24">
        <v>0</v>
      </c>
      <c r="G27" s="15">
        <v>-1</v>
      </c>
      <c r="H27" s="15">
        <v>0</v>
      </c>
      <c r="I27" s="13">
        <v>0</v>
      </c>
      <c r="J27" s="39">
        <v>0</v>
      </c>
      <c r="K27" s="81"/>
      <c r="L27" s="15">
        <f>J27</f>
        <v>0</v>
      </c>
      <c r="M27" s="40">
        <f t="shared" si="1"/>
        <v>0</v>
      </c>
      <c r="N27" s="12">
        <f>J27-'[3]С.с.хир_ФЦССХ_из 7 мес._вар 2'!J27</f>
        <v>0</v>
      </c>
      <c r="O27" s="15">
        <f t="shared" si="18"/>
        <v>0</v>
      </c>
      <c r="P27" s="14">
        <f t="shared" si="3"/>
        <v>0</v>
      </c>
      <c r="Q27" s="15">
        <f t="shared" si="4"/>
        <v>0</v>
      </c>
      <c r="R27" s="12"/>
      <c r="S27" s="12">
        <f t="shared" si="5"/>
        <v>0</v>
      </c>
      <c r="T27" s="41">
        <v>282414.23</v>
      </c>
      <c r="U27" s="18">
        <f>[2]МТР_с.с.хир!G12</f>
        <v>0</v>
      </c>
      <c r="V27" s="19">
        <f t="shared" si="6"/>
        <v>0</v>
      </c>
      <c r="W27" s="16">
        <f t="shared" si="7"/>
        <v>0</v>
      </c>
      <c r="X27" s="16"/>
      <c r="Y27" s="16"/>
    </row>
    <row r="28" spans="1:25" ht="73.5" customHeight="1" x14ac:dyDescent="0.25">
      <c r="A28" s="29"/>
      <c r="B28" s="30" t="s">
        <v>48</v>
      </c>
      <c r="C28" s="31">
        <f>SUM(C25:C27)</f>
        <v>8</v>
      </c>
      <c r="D28" s="31">
        <f t="shared" ref="D28:J28" si="19">SUM(D25:D27)</f>
        <v>0</v>
      </c>
      <c r="E28" s="31">
        <v>575</v>
      </c>
      <c r="F28" s="32">
        <v>543</v>
      </c>
      <c r="G28" s="31">
        <v>-32</v>
      </c>
      <c r="H28" s="31">
        <v>-8</v>
      </c>
      <c r="I28" s="31">
        <f t="shared" si="19"/>
        <v>524</v>
      </c>
      <c r="J28" s="31">
        <f t="shared" si="19"/>
        <v>169</v>
      </c>
      <c r="K28" s="33">
        <f>'[2]С.с.хир_ФЦССХ_из 8 мес._вар 1'!K28</f>
        <v>1</v>
      </c>
      <c r="L28" s="34">
        <f>J28+K28</f>
        <v>170</v>
      </c>
      <c r="M28" s="35">
        <f t="shared" si="1"/>
        <v>32.25</v>
      </c>
      <c r="N28" s="31">
        <f t="shared" ref="N28:S28" si="20">SUM(N25:N27)</f>
        <v>20</v>
      </c>
      <c r="O28" s="31">
        <f t="shared" si="20"/>
        <v>80</v>
      </c>
      <c r="P28" s="31">
        <f t="shared" si="20"/>
        <v>249</v>
      </c>
      <c r="Q28" s="31">
        <f t="shared" si="20"/>
        <v>-275</v>
      </c>
      <c r="R28" s="31">
        <f t="shared" si="20"/>
        <v>-194</v>
      </c>
      <c r="S28" s="31">
        <f t="shared" si="20"/>
        <v>330</v>
      </c>
      <c r="T28" s="35"/>
      <c r="U28" s="31"/>
      <c r="V28" s="35">
        <f t="shared" ref="V28:Y28" si="21">SUM(V25:V27)</f>
        <v>79271147.599999994</v>
      </c>
      <c r="W28" s="35">
        <f t="shared" si="21"/>
        <v>69679282.599999994</v>
      </c>
      <c r="X28" s="31">
        <f t="shared" si="21"/>
        <v>50</v>
      </c>
      <c r="Y28" s="35">
        <f t="shared" si="21"/>
        <v>9591865</v>
      </c>
    </row>
    <row r="29" spans="1:25" s="27" customFormat="1" ht="34.5" customHeight="1" x14ac:dyDescent="0.35">
      <c r="A29" s="43"/>
      <c r="B29" s="44" t="s">
        <v>49</v>
      </c>
      <c r="C29" s="45">
        <f>C18+C22+C24+C28</f>
        <v>1793</v>
      </c>
      <c r="D29" s="45">
        <f t="shared" ref="D29:S29" si="22">D18+D22+D24+D28</f>
        <v>431</v>
      </c>
      <c r="E29" s="45">
        <v>4166</v>
      </c>
      <c r="F29" s="45">
        <v>2154</v>
      </c>
      <c r="G29" s="45">
        <v>-2012</v>
      </c>
      <c r="H29" s="45">
        <v>-1563</v>
      </c>
      <c r="I29" s="45">
        <f>I18+I22+I24+I28</f>
        <v>1338</v>
      </c>
      <c r="J29" s="45">
        <f t="shared" si="22"/>
        <v>677</v>
      </c>
      <c r="K29" s="46">
        <f t="shared" si="22"/>
        <v>54</v>
      </c>
      <c r="L29" s="45">
        <f t="shared" si="22"/>
        <v>731</v>
      </c>
      <c r="M29" s="47">
        <f t="shared" si="1"/>
        <v>50.6</v>
      </c>
      <c r="N29" s="45">
        <f t="shared" ref="N29:O29" si="23">N18+N22+N24+N28</f>
        <v>95</v>
      </c>
      <c r="O29" s="45">
        <f t="shared" si="23"/>
        <v>380</v>
      </c>
      <c r="P29" s="45">
        <f t="shared" si="22"/>
        <v>1057</v>
      </c>
      <c r="Q29" s="45">
        <f t="shared" si="4"/>
        <v>-281</v>
      </c>
      <c r="R29" s="45">
        <f t="shared" si="22"/>
        <v>-143</v>
      </c>
      <c r="S29" s="45">
        <f t="shared" si="22"/>
        <v>1195</v>
      </c>
      <c r="T29" s="48"/>
      <c r="U29" s="45"/>
      <c r="V29" s="47">
        <f t="shared" ref="V29:Y29" si="24">V18+V22+V24+V28</f>
        <v>264972892.15999997</v>
      </c>
      <c r="W29" s="47">
        <f t="shared" si="24"/>
        <v>255381027.15999997</v>
      </c>
      <c r="X29" s="45">
        <f t="shared" si="24"/>
        <v>50</v>
      </c>
      <c r="Y29" s="47">
        <f t="shared" si="24"/>
        <v>9591865</v>
      </c>
    </row>
    <row r="30" spans="1:25" s="27" customFormat="1" ht="16.5" customHeight="1" x14ac:dyDescent="0.35">
      <c r="A30" s="49"/>
      <c r="U30" s="50"/>
      <c r="V30" s="50"/>
      <c r="W30" s="50"/>
      <c r="X30" s="50"/>
      <c r="Y30" s="50"/>
    </row>
    <row r="31" spans="1:25" s="27" customFormat="1" ht="39" customHeight="1" x14ac:dyDescent="0.35">
      <c r="A31" s="49"/>
      <c r="J31" s="50">
        <f>J29-J15-J16-J17-J26-J25</f>
        <v>407</v>
      </c>
      <c r="K31" s="50"/>
      <c r="L31" s="51"/>
      <c r="M31" s="52"/>
      <c r="O31" s="50">
        <f>L29-L15-L16-L17-L26-L25</f>
        <v>461</v>
      </c>
      <c r="P31" s="52"/>
      <c r="Q31" s="52"/>
      <c r="T31" s="52"/>
    </row>
    <row r="32" spans="1:25" s="27" customFormat="1" ht="48" customHeight="1" x14ac:dyDescent="0.35">
      <c r="A32" s="49"/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  <c r="T32" s="53"/>
    </row>
    <row r="33" spans="1:20" s="27" customFormat="1" ht="48" customHeight="1" x14ac:dyDescent="0.35">
      <c r="A33" s="49"/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T33" s="53"/>
    </row>
    <row r="34" spans="1:20" s="27" customFormat="1" ht="48" customHeight="1" x14ac:dyDescent="0.35">
      <c r="A34" s="49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T34" s="53"/>
    </row>
    <row r="35" spans="1:20" s="27" customFormat="1" ht="48" customHeight="1" x14ac:dyDescent="0.35">
      <c r="A35" s="49"/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T35" s="53"/>
    </row>
    <row r="36" spans="1:20" s="27" customFormat="1" ht="45" customHeight="1" x14ac:dyDescent="0.35">
      <c r="A36" s="49"/>
    </row>
    <row r="37" spans="1:20" s="27" customFormat="1" ht="22.5" x14ac:dyDescent="0.35">
      <c r="A37" s="49"/>
    </row>
    <row r="38" spans="1:20" s="27" customFormat="1" ht="22.5" x14ac:dyDescent="0.35">
      <c r="A38" s="49"/>
    </row>
    <row r="39" spans="1:20" s="27" customFormat="1" ht="22.5" x14ac:dyDescent="0.35">
      <c r="A39" s="49"/>
    </row>
    <row r="40" spans="1:20" s="27" customFormat="1" ht="22.5" x14ac:dyDescent="0.35">
      <c r="A40" s="49"/>
    </row>
    <row r="41" spans="1:20" s="27" customFormat="1" ht="22.5" x14ac:dyDescent="0.35">
      <c r="A41" s="49"/>
    </row>
    <row r="42" spans="1:20" s="27" customFormat="1" ht="22.5" x14ac:dyDescent="0.35">
      <c r="A42" s="49"/>
    </row>
    <row r="43" spans="1:20" s="27" customFormat="1" ht="22.5" x14ac:dyDescent="0.35">
      <c r="A43" s="49"/>
    </row>
    <row r="44" spans="1:20" s="27" customFormat="1" ht="22.5" x14ac:dyDescent="0.35">
      <c r="A44" s="49"/>
    </row>
    <row r="45" spans="1:20" s="27" customFormat="1" ht="22.5" x14ac:dyDescent="0.35">
      <c r="A45" s="49"/>
    </row>
    <row r="46" spans="1:20" s="27" customFormat="1" ht="22.5" x14ac:dyDescent="0.35">
      <c r="A46" s="49"/>
    </row>
    <row r="47" spans="1:20" s="27" customFormat="1" ht="22.5" x14ac:dyDescent="0.35">
      <c r="A47" s="49"/>
    </row>
    <row r="48" spans="1:20" s="27" customFormat="1" ht="22.5" x14ac:dyDescent="0.35">
      <c r="A48" s="49"/>
    </row>
    <row r="49" spans="1:1" s="27" customFormat="1" ht="22.5" x14ac:dyDescent="0.35">
      <c r="A49" s="49"/>
    </row>
    <row r="50" spans="1:1" s="27" customFormat="1" ht="22.5" x14ac:dyDescent="0.35">
      <c r="A50" s="49"/>
    </row>
    <row r="51" spans="1:1" s="27" customFormat="1" ht="22.5" x14ac:dyDescent="0.35">
      <c r="A51" s="49"/>
    </row>
    <row r="52" spans="1:1" s="27" customFormat="1" ht="22.5" x14ac:dyDescent="0.35">
      <c r="A52" s="49"/>
    </row>
    <row r="53" spans="1:1" s="27" customFormat="1" ht="22.5" x14ac:dyDescent="0.35">
      <c r="A53" s="49"/>
    </row>
  </sheetData>
  <mergeCells count="30">
    <mergeCell ref="X1:Y1"/>
    <mergeCell ref="K25:K27"/>
    <mergeCell ref="W2:W4"/>
    <mergeCell ref="X2:X4"/>
    <mergeCell ref="Y2:Y4"/>
    <mergeCell ref="D3:D4"/>
    <mergeCell ref="K6:K17"/>
    <mergeCell ref="K19:K21"/>
    <mergeCell ref="Q2:Q4"/>
    <mergeCell ref="R2:R4"/>
    <mergeCell ref="S2:S4"/>
    <mergeCell ref="T2:T4"/>
    <mergeCell ref="U2:U4"/>
    <mergeCell ref="V2:V4"/>
    <mergeCell ref="K2:K4"/>
    <mergeCell ref="L2:L4"/>
    <mergeCell ref="M2:M4"/>
    <mergeCell ref="N2:N4"/>
    <mergeCell ref="O2:O4"/>
    <mergeCell ref="P2:P4"/>
    <mergeCell ref="B1:K1"/>
    <mergeCell ref="A2:A4"/>
    <mergeCell ref="B2:B4"/>
    <mergeCell ref="C2:C4"/>
    <mergeCell ref="E2:E4"/>
    <mergeCell ref="F2:F4"/>
    <mergeCell ref="G2:G4"/>
    <mergeCell ref="H2:H4"/>
    <mergeCell ref="I2:I4"/>
    <mergeCell ref="J2:J4"/>
  </mergeCells>
  <conditionalFormatting sqref="C15 Q15:Q17">
    <cfRule type="cellIs" dxfId="34" priority="7" operator="greaterThan">
      <formula>0</formula>
    </cfRule>
  </conditionalFormatting>
  <conditionalFormatting sqref="D15">
    <cfRule type="cellIs" dxfId="33" priority="6" operator="greaterThan">
      <formula>0</formula>
    </cfRule>
  </conditionalFormatting>
  <conditionalFormatting sqref="G15">
    <cfRule type="cellIs" dxfId="32" priority="4" operator="greaterThan">
      <formula>0</formula>
    </cfRule>
  </conditionalFormatting>
  <conditionalFormatting sqref="G16:G17">
    <cfRule type="cellIs" dxfId="31" priority="3" operator="greaterThan">
      <formula>0</formula>
    </cfRule>
  </conditionalFormatting>
  <conditionalFormatting sqref="Q6:Q17 Q19:Q21 Q23 Q25:Q27">
    <cfRule type="cellIs" dxfId="30" priority="5" operator="greaterThan">
      <formula>0</formula>
    </cfRule>
  </conditionalFormatting>
  <conditionalFormatting sqref="H15">
    <cfRule type="cellIs" dxfId="29" priority="2" operator="greaterThan">
      <formula>0</formula>
    </cfRule>
  </conditionalFormatting>
  <conditionalFormatting sqref="H16:H17">
    <cfRule type="cellIs" dxfId="28" priority="1" operator="greaterThan">
      <formula>0</formula>
    </cfRule>
  </conditionalFormatting>
  <printOptions verticalCentered="1"/>
  <pageMargins left="0.59055118110236227" right="0.19685039370078741" top="0.39370078740157483" bottom="0" header="0" footer="0"/>
  <pageSetup paperSize="9" scale="32" fitToWidth="2" orientation="landscape" r:id="rId1"/>
  <headerFooter>
    <oddFooter>&amp;L&amp;Z&amp;F&amp;F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Y53"/>
  <sheetViews>
    <sheetView view="pageBreakPreview" zoomScale="50" zoomScaleNormal="50" zoomScaleSheetLayoutView="50" workbookViewId="0">
      <pane xSplit="3" ySplit="6" topLeftCell="N22" activePane="bottomRight" state="frozen"/>
      <selection activeCell="B28" sqref="B28"/>
      <selection pane="topRight" activeCell="B28" sqref="B28"/>
      <selection pane="bottomLeft" activeCell="B28" sqref="B28"/>
      <selection pane="bottomRight" activeCell="X2" sqref="X2:X4"/>
    </sheetView>
  </sheetViews>
  <sheetFormatPr defaultColWidth="9.140625" defaultRowHeight="21" x14ac:dyDescent="0.35"/>
  <cols>
    <col min="1" max="1" width="14.5703125" style="1" customWidth="1"/>
    <col min="2" max="2" width="92.42578125" style="54" customWidth="1"/>
    <col min="3" max="3" width="36.42578125" style="3" customWidth="1"/>
    <col min="4" max="4" width="36.7109375" style="3" customWidth="1"/>
    <col min="5" max="5" width="20.140625" style="3" hidden="1" customWidth="1"/>
    <col min="6" max="6" width="18.7109375" style="3" hidden="1" customWidth="1"/>
    <col min="7" max="7" width="18.42578125" style="3" hidden="1" customWidth="1"/>
    <col min="8" max="8" width="12" style="3" hidden="1" customWidth="1"/>
    <col min="9" max="9" width="20.140625" style="3" customWidth="1"/>
    <col min="10" max="10" width="25.28515625" style="3" customWidth="1"/>
    <col min="11" max="11" width="15" style="3" hidden="1" customWidth="1"/>
    <col min="12" max="12" width="17.28515625" style="3" hidden="1" customWidth="1"/>
    <col min="13" max="13" width="25.85546875" style="3" customWidth="1"/>
    <col min="14" max="14" width="23.5703125" style="3" customWidth="1"/>
    <col min="15" max="15" width="29.28515625" style="3" customWidth="1"/>
    <col min="16" max="16" width="29.5703125" style="3" customWidth="1"/>
    <col min="17" max="17" width="34.140625" style="3" customWidth="1"/>
    <col min="18" max="18" width="37.42578125" customWidth="1"/>
    <col min="19" max="19" width="32" customWidth="1"/>
    <col min="20" max="20" width="22.42578125" style="3" bestFit="1" customWidth="1"/>
    <col min="21" max="21" width="34" hidden="1" customWidth="1"/>
    <col min="22" max="22" width="34.85546875" hidden="1" customWidth="1"/>
    <col min="23" max="25" width="34" customWidth="1"/>
    <col min="26" max="16384" width="9.140625" style="3"/>
  </cols>
  <sheetData>
    <row r="1" spans="1:25" ht="64.5" customHeight="1" x14ac:dyDescent="0.35">
      <c r="B1" s="66" t="s">
        <v>50</v>
      </c>
      <c r="C1" s="66"/>
      <c r="D1" s="66"/>
      <c r="E1" s="66"/>
      <c r="F1" s="66"/>
      <c r="G1" s="66"/>
      <c r="H1" s="66"/>
      <c r="I1" s="66"/>
      <c r="J1" s="66"/>
      <c r="K1" s="66"/>
      <c r="L1" s="2">
        <v>8</v>
      </c>
      <c r="O1" s="2">
        <v>4</v>
      </c>
      <c r="P1" s="4" t="s">
        <v>1</v>
      </c>
      <c r="U1" s="5"/>
      <c r="V1" s="5"/>
      <c r="W1" s="5"/>
      <c r="X1" s="122" t="s">
        <v>80</v>
      </c>
      <c r="Y1" s="122"/>
    </row>
    <row r="2" spans="1:25" ht="90" customHeight="1" x14ac:dyDescent="0.25">
      <c r="A2" s="67" t="s">
        <v>2</v>
      </c>
      <c r="B2" s="68" t="s">
        <v>3</v>
      </c>
      <c r="C2" s="69" t="s">
        <v>4</v>
      </c>
      <c r="D2" s="6" t="s">
        <v>5</v>
      </c>
      <c r="E2" s="72" t="s">
        <v>6</v>
      </c>
      <c r="F2" s="75" t="s">
        <v>7</v>
      </c>
      <c r="G2" s="78" t="s">
        <v>8</v>
      </c>
      <c r="H2" s="78" t="s">
        <v>9</v>
      </c>
      <c r="I2" s="72" t="s">
        <v>10</v>
      </c>
      <c r="J2" s="63" t="str">
        <f>'[2]С.с.хир_ФЦССХ_из 8 мес._вар 1'!J2:J4</f>
        <v xml:space="preserve">
Фактически принятые к олате 
объемы за период 
январь-АВГУСТ 2025 года
(тестовый МЭК)</v>
      </c>
      <c r="K2" s="63" t="str">
        <f>'[2]С.с.хир_ФЦССХ_из 8 мес._вар 1'!K2:K4</f>
        <v xml:space="preserve">
Факт МТР за период 
январь-АВГУСТ 2025 года</v>
      </c>
      <c r="L2" s="63" t="str">
        <f>'[2]С.с.хир_ФЦССХ_из 8 мес._вар 1'!L2:L4</f>
        <v xml:space="preserve">
ИТОГО за период январь-АВГУСТ 2025г. 
(с учетом МТР)</v>
      </c>
      <c r="M2" s="63" t="str">
        <f>'[2]С.с.хир_ФЦССХ_из 8 мес._вар 1'!M2:M4</f>
        <v xml:space="preserve">
% исполнения фактических объемов за период январь-АВГУСТ 2025г. к году</v>
      </c>
      <c r="N2" s="63" t="s">
        <v>11</v>
      </c>
      <c r="O2" s="63" t="s">
        <v>12</v>
      </c>
      <c r="P2" s="63" t="s">
        <v>51</v>
      </c>
      <c r="Q2" s="90" t="s">
        <v>52</v>
      </c>
      <c r="R2" s="82" t="s">
        <v>15</v>
      </c>
      <c r="S2" s="82" t="s">
        <v>16</v>
      </c>
      <c r="T2" s="91" t="s">
        <v>17</v>
      </c>
      <c r="U2" s="91" t="s">
        <v>18</v>
      </c>
      <c r="V2" s="94" t="s">
        <v>19</v>
      </c>
      <c r="W2" s="82" t="s">
        <v>20</v>
      </c>
      <c r="X2" s="85" t="s">
        <v>21</v>
      </c>
      <c r="Y2" s="85" t="s">
        <v>22</v>
      </c>
    </row>
    <row r="3" spans="1:25" ht="132.75" customHeight="1" x14ac:dyDescent="0.25">
      <c r="A3" s="67"/>
      <c r="B3" s="68"/>
      <c r="C3" s="70"/>
      <c r="D3" s="88" t="s">
        <v>23</v>
      </c>
      <c r="E3" s="73"/>
      <c r="F3" s="76"/>
      <c r="G3" s="78"/>
      <c r="H3" s="78"/>
      <c r="I3" s="73"/>
      <c r="J3" s="64"/>
      <c r="K3" s="64"/>
      <c r="L3" s="64"/>
      <c r="M3" s="64"/>
      <c r="N3" s="64"/>
      <c r="O3" s="64"/>
      <c r="P3" s="64"/>
      <c r="Q3" s="90"/>
      <c r="R3" s="83"/>
      <c r="S3" s="83"/>
      <c r="T3" s="92"/>
      <c r="U3" s="92"/>
      <c r="V3" s="95"/>
      <c r="W3" s="83"/>
      <c r="X3" s="86"/>
      <c r="Y3" s="86"/>
    </row>
    <row r="4" spans="1:25" ht="54" customHeight="1" x14ac:dyDescent="0.25">
      <c r="A4" s="67"/>
      <c r="B4" s="68"/>
      <c r="C4" s="71"/>
      <c r="D4" s="89"/>
      <c r="E4" s="74"/>
      <c r="F4" s="77"/>
      <c r="G4" s="78"/>
      <c r="H4" s="78"/>
      <c r="I4" s="74"/>
      <c r="J4" s="65"/>
      <c r="K4" s="65"/>
      <c r="L4" s="65"/>
      <c r="M4" s="65"/>
      <c r="N4" s="65"/>
      <c r="O4" s="65"/>
      <c r="P4" s="65"/>
      <c r="Q4" s="90"/>
      <c r="R4" s="84"/>
      <c r="S4" s="84"/>
      <c r="T4" s="93"/>
      <c r="U4" s="93"/>
      <c r="V4" s="96"/>
      <c r="W4" s="84"/>
      <c r="X4" s="87"/>
      <c r="Y4" s="87"/>
    </row>
    <row r="5" spans="1:25" s="9" customFormat="1" ht="23.25" customHeight="1" x14ac:dyDescent="0.3">
      <c r="A5" s="7">
        <v>1</v>
      </c>
      <c r="B5" s="7">
        <v>2</v>
      </c>
      <c r="C5" s="8">
        <v>3</v>
      </c>
      <c r="D5" s="8">
        <v>4</v>
      </c>
      <c r="E5" s="8">
        <v>5</v>
      </c>
      <c r="F5" s="8">
        <v>6</v>
      </c>
      <c r="G5" s="8">
        <v>7</v>
      </c>
      <c r="H5" s="8">
        <v>8</v>
      </c>
      <c r="I5" s="8">
        <v>5</v>
      </c>
      <c r="J5" s="8">
        <v>6</v>
      </c>
      <c r="K5" s="8">
        <v>11</v>
      </c>
      <c r="L5" s="8">
        <v>12</v>
      </c>
      <c r="M5" s="8">
        <v>7</v>
      </c>
      <c r="N5" s="8">
        <v>8</v>
      </c>
      <c r="O5" s="8">
        <v>9</v>
      </c>
      <c r="P5" s="8">
        <v>10</v>
      </c>
      <c r="Q5" s="8">
        <v>11</v>
      </c>
      <c r="R5" s="8">
        <v>12</v>
      </c>
      <c r="S5" s="8">
        <v>13</v>
      </c>
      <c r="T5" s="8">
        <v>14</v>
      </c>
      <c r="U5" s="8">
        <v>14</v>
      </c>
      <c r="V5" s="8">
        <v>15</v>
      </c>
      <c r="W5" s="8">
        <v>15</v>
      </c>
      <c r="X5" s="8">
        <v>16</v>
      </c>
      <c r="Y5" s="8">
        <v>17</v>
      </c>
    </row>
    <row r="6" spans="1:25" ht="58.5" x14ac:dyDescent="0.25">
      <c r="A6" s="10">
        <v>44</v>
      </c>
      <c r="B6" s="11" t="s">
        <v>24</v>
      </c>
      <c r="C6" s="12">
        <v>4</v>
      </c>
      <c r="D6" s="12">
        <v>1</v>
      </c>
      <c r="E6" s="13">
        <v>258</v>
      </c>
      <c r="F6" s="14">
        <v>322</v>
      </c>
      <c r="G6" s="15">
        <v>64</v>
      </c>
      <c r="H6" s="12">
        <v>0</v>
      </c>
      <c r="I6" s="13">
        <v>178</v>
      </c>
      <c r="J6" s="15">
        <v>178</v>
      </c>
      <c r="K6" s="79"/>
      <c r="L6" s="12">
        <f t="shared" ref="L6:L17" si="0">J6</f>
        <v>178</v>
      </c>
      <c r="M6" s="16">
        <f>IFERROR(ROUND(J6/I6*100,2),0)</f>
        <v>100</v>
      </c>
      <c r="N6" s="12">
        <v>17</v>
      </c>
      <c r="O6" s="12">
        <f>ROUND(N6*O$1,0)</f>
        <v>68</v>
      </c>
      <c r="P6" s="14">
        <f>J6+O6</f>
        <v>246</v>
      </c>
      <c r="Q6" s="15">
        <f>P6-I6</f>
        <v>68</v>
      </c>
      <c r="R6" s="17">
        <f>Q6-26</f>
        <v>42</v>
      </c>
      <c r="S6" s="12">
        <f>I6+R6</f>
        <v>220</v>
      </c>
      <c r="T6" s="18">
        <v>163514.06</v>
      </c>
      <c r="U6" s="18">
        <f>[2]МТР_с.с.хир!$K$7</f>
        <v>248822.64</v>
      </c>
      <c r="V6" s="19">
        <f>W6+Y6</f>
        <v>35973093.200000003</v>
      </c>
      <c r="W6" s="16">
        <f>ROUND(T6*S6,2)</f>
        <v>35973093.200000003</v>
      </c>
      <c r="X6" s="16"/>
      <c r="Y6" s="16"/>
    </row>
    <row r="7" spans="1:25" ht="58.5" x14ac:dyDescent="0.25">
      <c r="A7" s="10">
        <v>45</v>
      </c>
      <c r="B7" s="11" t="s">
        <v>24</v>
      </c>
      <c r="C7" s="12">
        <v>8</v>
      </c>
      <c r="D7" s="12">
        <v>1</v>
      </c>
      <c r="E7" s="13">
        <v>230</v>
      </c>
      <c r="F7" s="14">
        <v>222</v>
      </c>
      <c r="G7" s="15">
        <v>-8</v>
      </c>
      <c r="H7" s="12">
        <v>-6</v>
      </c>
      <c r="I7" s="13">
        <v>85</v>
      </c>
      <c r="J7" s="15">
        <v>83</v>
      </c>
      <c r="K7" s="80"/>
      <c r="L7" s="12">
        <f t="shared" si="0"/>
        <v>83</v>
      </c>
      <c r="M7" s="16">
        <f t="shared" ref="M7:M29" si="1">IFERROR(ROUND(J7/I7*100,2),0)</f>
        <v>97.65</v>
      </c>
      <c r="N7" s="12">
        <v>6</v>
      </c>
      <c r="O7" s="12">
        <f t="shared" ref="O7:O17" si="2">ROUND(N7*O$1,0)</f>
        <v>24</v>
      </c>
      <c r="P7" s="14">
        <f t="shared" ref="P7:P17" si="3">J7+O7</f>
        <v>107</v>
      </c>
      <c r="Q7" s="15">
        <f t="shared" ref="Q7:Q29" si="4">P7-I7</f>
        <v>22</v>
      </c>
      <c r="R7" s="17">
        <f>Q7+8</f>
        <v>30</v>
      </c>
      <c r="S7" s="12">
        <f t="shared" ref="S7:S27" si="5">I7+R7</f>
        <v>115</v>
      </c>
      <c r="T7" s="18">
        <v>196204.85</v>
      </c>
      <c r="U7" s="18">
        <f>[2]МТР_с.с.хир!$K$7</f>
        <v>248822.64</v>
      </c>
      <c r="V7" s="19">
        <f t="shared" ref="V7:V27" si="6">W7+Y7</f>
        <v>22563557.75</v>
      </c>
      <c r="W7" s="16">
        <f t="shared" ref="W7:W27" si="7">ROUND(T7*S7,2)</f>
        <v>22563557.75</v>
      </c>
      <c r="X7" s="16"/>
      <c r="Y7" s="16"/>
    </row>
    <row r="8" spans="1:25" ht="58.5" x14ac:dyDescent="0.25">
      <c r="A8" s="10">
        <v>46</v>
      </c>
      <c r="B8" s="11" t="s">
        <v>24</v>
      </c>
      <c r="C8" s="12">
        <v>8</v>
      </c>
      <c r="D8" s="12">
        <v>3</v>
      </c>
      <c r="E8" s="13">
        <v>65</v>
      </c>
      <c r="F8" s="14">
        <v>69</v>
      </c>
      <c r="G8" s="15">
        <v>4</v>
      </c>
      <c r="H8" s="12">
        <v>0</v>
      </c>
      <c r="I8" s="13">
        <v>41</v>
      </c>
      <c r="J8" s="15">
        <v>40</v>
      </c>
      <c r="K8" s="80"/>
      <c r="L8" s="12">
        <f t="shared" si="0"/>
        <v>40</v>
      </c>
      <c r="M8" s="16">
        <f t="shared" si="1"/>
        <v>97.56</v>
      </c>
      <c r="N8" s="12">
        <v>5</v>
      </c>
      <c r="O8" s="12">
        <f t="shared" si="2"/>
        <v>20</v>
      </c>
      <c r="P8" s="14">
        <f t="shared" si="3"/>
        <v>60</v>
      </c>
      <c r="Q8" s="15">
        <f t="shared" si="4"/>
        <v>19</v>
      </c>
      <c r="R8" s="17">
        <f>Q8+9</f>
        <v>28</v>
      </c>
      <c r="S8" s="12">
        <f t="shared" si="5"/>
        <v>69</v>
      </c>
      <c r="T8" s="18">
        <v>241347.6</v>
      </c>
      <c r="U8" s="18">
        <f>[2]МТР_с.с.хир!$K$7</f>
        <v>248822.64</v>
      </c>
      <c r="V8" s="19">
        <f t="shared" si="6"/>
        <v>16652984.4</v>
      </c>
      <c r="W8" s="16">
        <f t="shared" si="7"/>
        <v>16652984.4</v>
      </c>
      <c r="X8" s="16"/>
      <c r="Y8" s="16"/>
    </row>
    <row r="9" spans="1:25" ht="58.5" x14ac:dyDescent="0.25">
      <c r="A9" s="10">
        <v>47</v>
      </c>
      <c r="B9" s="11" t="s">
        <v>25</v>
      </c>
      <c r="C9" s="12">
        <v>650</v>
      </c>
      <c r="D9" s="12">
        <v>133</v>
      </c>
      <c r="E9" s="13">
        <v>234</v>
      </c>
      <c r="F9" s="14">
        <v>182</v>
      </c>
      <c r="G9" s="15">
        <v>-52</v>
      </c>
      <c r="H9" s="12">
        <v>-38</v>
      </c>
      <c r="I9" s="13">
        <v>195</v>
      </c>
      <c r="J9" s="15">
        <v>82</v>
      </c>
      <c r="K9" s="80"/>
      <c r="L9" s="12">
        <f t="shared" si="0"/>
        <v>82</v>
      </c>
      <c r="M9" s="16">
        <f t="shared" si="1"/>
        <v>42.05</v>
      </c>
      <c r="N9" s="12">
        <v>15</v>
      </c>
      <c r="O9" s="12">
        <f t="shared" si="2"/>
        <v>60</v>
      </c>
      <c r="P9" s="14">
        <f t="shared" si="3"/>
        <v>142</v>
      </c>
      <c r="Q9" s="15">
        <f t="shared" si="4"/>
        <v>-53</v>
      </c>
      <c r="R9" s="12">
        <f t="shared" ref="R9:R21" si="8">Q9</f>
        <v>-53</v>
      </c>
      <c r="S9" s="12">
        <f t="shared" si="5"/>
        <v>142</v>
      </c>
      <c r="T9" s="18">
        <v>130090.77</v>
      </c>
      <c r="U9" s="18">
        <f>[2]МТР_с.с.хир!$K$7</f>
        <v>248822.64</v>
      </c>
      <c r="V9" s="19">
        <f t="shared" si="6"/>
        <v>18472889.34</v>
      </c>
      <c r="W9" s="16">
        <f t="shared" si="7"/>
        <v>18472889.34</v>
      </c>
      <c r="X9" s="16"/>
      <c r="Y9" s="16"/>
    </row>
    <row r="10" spans="1:25" ht="58.5" x14ac:dyDescent="0.25">
      <c r="A10" s="10">
        <v>48</v>
      </c>
      <c r="B10" s="11" t="s">
        <v>26</v>
      </c>
      <c r="C10" s="12">
        <v>310</v>
      </c>
      <c r="D10" s="12">
        <v>65</v>
      </c>
      <c r="E10" s="13">
        <v>279</v>
      </c>
      <c r="F10" s="14">
        <v>127</v>
      </c>
      <c r="G10" s="15">
        <v>-152</v>
      </c>
      <c r="H10" s="12">
        <v>-112</v>
      </c>
      <c r="I10" s="13">
        <v>75</v>
      </c>
      <c r="J10" s="15">
        <v>68</v>
      </c>
      <c r="K10" s="80"/>
      <c r="L10" s="12">
        <f t="shared" si="0"/>
        <v>68</v>
      </c>
      <c r="M10" s="16">
        <f t="shared" si="1"/>
        <v>90.67</v>
      </c>
      <c r="N10" s="12">
        <v>5</v>
      </c>
      <c r="O10" s="12">
        <f t="shared" si="2"/>
        <v>20</v>
      </c>
      <c r="P10" s="14">
        <f t="shared" si="3"/>
        <v>88</v>
      </c>
      <c r="Q10" s="15">
        <f t="shared" si="4"/>
        <v>13</v>
      </c>
      <c r="R10" s="17">
        <f>Q10+11</f>
        <v>24</v>
      </c>
      <c r="S10" s="12">
        <f t="shared" si="5"/>
        <v>99</v>
      </c>
      <c r="T10" s="18">
        <v>157906.07</v>
      </c>
      <c r="U10" s="18">
        <f>[2]МТР_с.с.хир!$K$7</f>
        <v>248822.64</v>
      </c>
      <c r="V10" s="19">
        <f t="shared" si="6"/>
        <v>15632700.93</v>
      </c>
      <c r="W10" s="16">
        <f t="shared" si="7"/>
        <v>15632700.93</v>
      </c>
      <c r="X10" s="16"/>
      <c r="Y10" s="16"/>
    </row>
    <row r="11" spans="1:25" ht="58.5" x14ac:dyDescent="0.25">
      <c r="A11" s="10">
        <v>49</v>
      </c>
      <c r="B11" s="11" t="s">
        <v>27</v>
      </c>
      <c r="C11" s="12">
        <v>150</v>
      </c>
      <c r="D11" s="12">
        <v>39</v>
      </c>
      <c r="E11" s="13">
        <v>117</v>
      </c>
      <c r="F11" s="14">
        <v>25</v>
      </c>
      <c r="G11" s="15">
        <v>-92</v>
      </c>
      <c r="H11" s="12">
        <v>-68</v>
      </c>
      <c r="I11" s="13">
        <v>27</v>
      </c>
      <c r="J11" s="15">
        <v>19</v>
      </c>
      <c r="K11" s="80"/>
      <c r="L11" s="12">
        <f t="shared" si="0"/>
        <v>19</v>
      </c>
      <c r="M11" s="16">
        <f t="shared" si="1"/>
        <v>70.37</v>
      </c>
      <c r="N11" s="12">
        <v>2</v>
      </c>
      <c r="O11" s="12">
        <f t="shared" si="2"/>
        <v>8</v>
      </c>
      <c r="P11" s="14">
        <f t="shared" si="3"/>
        <v>27</v>
      </c>
      <c r="Q11" s="15">
        <f t="shared" si="4"/>
        <v>0</v>
      </c>
      <c r="R11" s="17">
        <v>12</v>
      </c>
      <c r="S11" s="12">
        <f t="shared" si="5"/>
        <v>39</v>
      </c>
      <c r="T11" s="18">
        <v>199796.78</v>
      </c>
      <c r="U11" s="18">
        <f>[2]МТР_с.с.хир!$K$7</f>
        <v>248822.64</v>
      </c>
      <c r="V11" s="19">
        <f t="shared" si="6"/>
        <v>7792074.4199999999</v>
      </c>
      <c r="W11" s="16">
        <f t="shared" si="7"/>
        <v>7792074.4199999999</v>
      </c>
      <c r="X11" s="16"/>
      <c r="Y11" s="16"/>
    </row>
    <row r="12" spans="1:25" ht="78" x14ac:dyDescent="0.25">
      <c r="A12" s="10">
        <v>50</v>
      </c>
      <c r="B12" s="11" t="s">
        <v>28</v>
      </c>
      <c r="C12" s="12"/>
      <c r="D12" s="12"/>
      <c r="E12" s="13">
        <v>144</v>
      </c>
      <c r="F12" s="14">
        <v>64</v>
      </c>
      <c r="G12" s="15">
        <v>-80</v>
      </c>
      <c r="H12" s="12">
        <v>-60</v>
      </c>
      <c r="I12" s="13">
        <v>53</v>
      </c>
      <c r="J12" s="15">
        <v>53</v>
      </c>
      <c r="K12" s="80"/>
      <c r="L12" s="12">
        <f t="shared" si="0"/>
        <v>53</v>
      </c>
      <c r="M12" s="16">
        <f t="shared" si="1"/>
        <v>100</v>
      </c>
      <c r="N12" s="12">
        <v>3</v>
      </c>
      <c r="O12" s="12">
        <f t="shared" si="2"/>
        <v>12</v>
      </c>
      <c r="P12" s="14">
        <f t="shared" si="3"/>
        <v>65</v>
      </c>
      <c r="Q12" s="15">
        <f t="shared" si="4"/>
        <v>12</v>
      </c>
      <c r="R12" s="12">
        <f t="shared" si="8"/>
        <v>12</v>
      </c>
      <c r="S12" s="12">
        <f t="shared" si="5"/>
        <v>65</v>
      </c>
      <c r="T12" s="18">
        <v>259049.81</v>
      </c>
      <c r="U12" s="18">
        <f>[2]МТР_с.с.хир!$K$7</f>
        <v>248822.64</v>
      </c>
      <c r="V12" s="19">
        <f t="shared" si="6"/>
        <v>16838237.649999999</v>
      </c>
      <c r="W12" s="16">
        <f t="shared" si="7"/>
        <v>16838237.649999999</v>
      </c>
      <c r="X12" s="16"/>
      <c r="Y12" s="16"/>
    </row>
    <row r="13" spans="1:25" ht="78" x14ac:dyDescent="0.25">
      <c r="A13" s="10">
        <v>51</v>
      </c>
      <c r="B13" s="11" t="s">
        <v>29</v>
      </c>
      <c r="C13" s="12"/>
      <c r="D13" s="12"/>
      <c r="E13" s="13">
        <v>150</v>
      </c>
      <c r="F13" s="14">
        <v>38</v>
      </c>
      <c r="G13" s="15">
        <v>-112</v>
      </c>
      <c r="H13" s="12">
        <v>-83</v>
      </c>
      <c r="I13" s="13">
        <v>35</v>
      </c>
      <c r="J13" s="15">
        <v>35</v>
      </c>
      <c r="K13" s="80"/>
      <c r="L13" s="12">
        <f t="shared" si="0"/>
        <v>35</v>
      </c>
      <c r="M13" s="16">
        <f t="shared" si="1"/>
        <v>100</v>
      </c>
      <c r="N13" s="12">
        <v>4</v>
      </c>
      <c r="O13" s="12">
        <f t="shared" si="2"/>
        <v>16</v>
      </c>
      <c r="P13" s="14">
        <f t="shared" si="3"/>
        <v>51</v>
      </c>
      <c r="Q13" s="15">
        <f t="shared" si="4"/>
        <v>16</v>
      </c>
      <c r="R13" s="12">
        <f t="shared" si="8"/>
        <v>16</v>
      </c>
      <c r="S13" s="12">
        <f t="shared" si="5"/>
        <v>51</v>
      </c>
      <c r="T13" s="18">
        <v>286956.67</v>
      </c>
      <c r="U13" s="18">
        <f>[2]МТР_с.с.хир!$K$7</f>
        <v>248822.64</v>
      </c>
      <c r="V13" s="19">
        <f t="shared" si="6"/>
        <v>14634790.17</v>
      </c>
      <c r="W13" s="16">
        <f t="shared" si="7"/>
        <v>14634790.17</v>
      </c>
      <c r="X13" s="16"/>
      <c r="Y13" s="16"/>
    </row>
    <row r="14" spans="1:25" ht="78" x14ac:dyDescent="0.25">
      <c r="A14" s="10">
        <v>52</v>
      </c>
      <c r="B14" s="11" t="s">
        <v>30</v>
      </c>
      <c r="C14" s="12"/>
      <c r="D14" s="12"/>
      <c r="E14" s="13">
        <v>42</v>
      </c>
      <c r="F14" s="14">
        <v>26</v>
      </c>
      <c r="G14" s="15">
        <v>-16</v>
      </c>
      <c r="H14" s="12">
        <v>-11</v>
      </c>
      <c r="I14" s="13">
        <v>26</v>
      </c>
      <c r="J14" s="15">
        <v>26</v>
      </c>
      <c r="K14" s="80"/>
      <c r="L14" s="12">
        <f t="shared" si="0"/>
        <v>26</v>
      </c>
      <c r="M14" s="16">
        <f t="shared" si="1"/>
        <v>100</v>
      </c>
      <c r="N14" s="12">
        <v>1</v>
      </c>
      <c r="O14" s="12">
        <f t="shared" si="2"/>
        <v>4</v>
      </c>
      <c r="P14" s="14">
        <f t="shared" si="3"/>
        <v>30</v>
      </c>
      <c r="Q14" s="15">
        <f t="shared" si="4"/>
        <v>4</v>
      </c>
      <c r="R14" s="17">
        <f>Q14+7</f>
        <v>11</v>
      </c>
      <c r="S14" s="12">
        <f t="shared" si="5"/>
        <v>37</v>
      </c>
      <c r="T14" s="18">
        <v>328966.11</v>
      </c>
      <c r="U14" s="18">
        <f>[2]МТР_с.с.хир!$K$7</f>
        <v>248822.64</v>
      </c>
      <c r="V14" s="19">
        <f t="shared" si="6"/>
        <v>12171746.07</v>
      </c>
      <c r="W14" s="16">
        <f t="shared" si="7"/>
        <v>12171746.07</v>
      </c>
      <c r="X14" s="16"/>
      <c r="Y14" s="16"/>
    </row>
    <row r="15" spans="1:25" s="27" customFormat="1" ht="31.5" customHeight="1" x14ac:dyDescent="0.35">
      <c r="A15" s="20" t="s">
        <v>31</v>
      </c>
      <c r="B15" s="21" t="s">
        <v>32</v>
      </c>
      <c r="C15" s="12"/>
      <c r="D15" s="12"/>
      <c r="E15" s="22">
        <v>533</v>
      </c>
      <c r="F15" s="23">
        <v>170</v>
      </c>
      <c r="G15" s="24">
        <v>-363</v>
      </c>
      <c r="H15" s="14">
        <v>-263</v>
      </c>
      <c r="I15" s="13">
        <v>123</v>
      </c>
      <c r="J15" s="15">
        <v>57</v>
      </c>
      <c r="K15" s="80"/>
      <c r="L15" s="23">
        <f t="shared" si="0"/>
        <v>57</v>
      </c>
      <c r="M15" s="55">
        <f t="shared" si="1"/>
        <v>46.34</v>
      </c>
      <c r="N15" s="22">
        <v>9</v>
      </c>
      <c r="O15" s="23">
        <f t="shared" si="2"/>
        <v>36</v>
      </c>
      <c r="P15" s="14">
        <f t="shared" si="3"/>
        <v>93</v>
      </c>
      <c r="Q15" s="24">
        <f t="shared" si="4"/>
        <v>-30</v>
      </c>
      <c r="R15" s="15">
        <f>Q15</f>
        <v>-30</v>
      </c>
      <c r="S15" s="12">
        <f t="shared" si="5"/>
        <v>93</v>
      </c>
      <c r="T15" s="26">
        <v>186350.42</v>
      </c>
      <c r="U15" s="18">
        <f>[2]МТР_с.с.хир!$K$7</f>
        <v>248822.64</v>
      </c>
      <c r="V15" s="19">
        <f t="shared" si="6"/>
        <v>17330589.059999999</v>
      </c>
      <c r="W15" s="16">
        <f t="shared" si="7"/>
        <v>17330589.059999999</v>
      </c>
      <c r="X15" s="16"/>
      <c r="Y15" s="16"/>
    </row>
    <row r="16" spans="1:25" s="27" customFormat="1" ht="31.5" customHeight="1" x14ac:dyDescent="0.35">
      <c r="A16" s="28" t="s">
        <v>33</v>
      </c>
      <c r="B16" s="21" t="s">
        <v>34</v>
      </c>
      <c r="C16" s="23"/>
      <c r="D16" s="23"/>
      <c r="E16" s="22">
        <v>591</v>
      </c>
      <c r="F16" s="23">
        <v>140</v>
      </c>
      <c r="G16" s="24">
        <v>-451</v>
      </c>
      <c r="H16" s="14">
        <v>-342</v>
      </c>
      <c r="I16" s="13">
        <v>122</v>
      </c>
      <c r="J16" s="15">
        <v>56</v>
      </c>
      <c r="K16" s="80"/>
      <c r="L16" s="23">
        <f t="shared" si="0"/>
        <v>56</v>
      </c>
      <c r="M16" s="55">
        <f t="shared" si="1"/>
        <v>45.9</v>
      </c>
      <c r="N16" s="22">
        <v>16</v>
      </c>
      <c r="O16" s="23">
        <f t="shared" si="2"/>
        <v>64</v>
      </c>
      <c r="P16" s="14">
        <f t="shared" si="3"/>
        <v>120</v>
      </c>
      <c r="Q16" s="24">
        <f t="shared" si="4"/>
        <v>-2</v>
      </c>
      <c r="R16" s="12">
        <f t="shared" si="8"/>
        <v>-2</v>
      </c>
      <c r="S16" s="12">
        <f t="shared" si="5"/>
        <v>120</v>
      </c>
      <c r="T16" s="26">
        <v>214622.46</v>
      </c>
      <c r="U16" s="18">
        <f>[2]МТР_с.с.хир!$K$7</f>
        <v>248822.64</v>
      </c>
      <c r="V16" s="19">
        <f t="shared" si="6"/>
        <v>25754695.199999999</v>
      </c>
      <c r="W16" s="16">
        <f t="shared" si="7"/>
        <v>25754695.199999999</v>
      </c>
      <c r="X16" s="16"/>
      <c r="Y16" s="16"/>
    </row>
    <row r="17" spans="1:25" s="27" customFormat="1" ht="31.5" customHeight="1" x14ac:dyDescent="0.35">
      <c r="A17" s="28" t="s">
        <v>35</v>
      </c>
      <c r="B17" s="21" t="s">
        <v>36</v>
      </c>
      <c r="C17" s="23"/>
      <c r="D17" s="23"/>
      <c r="E17" s="22">
        <v>194</v>
      </c>
      <c r="F17" s="23">
        <v>46</v>
      </c>
      <c r="G17" s="24">
        <v>-148</v>
      </c>
      <c r="H17" s="14">
        <v>-112</v>
      </c>
      <c r="I17" s="13">
        <v>40</v>
      </c>
      <c r="J17" s="15">
        <v>37</v>
      </c>
      <c r="K17" s="81"/>
      <c r="L17" s="23">
        <f t="shared" si="0"/>
        <v>37</v>
      </c>
      <c r="M17" s="55">
        <f t="shared" si="1"/>
        <v>92.5</v>
      </c>
      <c r="N17" s="22">
        <v>4</v>
      </c>
      <c r="O17" s="23">
        <f t="shared" si="2"/>
        <v>16</v>
      </c>
      <c r="P17" s="14">
        <f t="shared" si="3"/>
        <v>53</v>
      </c>
      <c r="Q17" s="24">
        <f t="shared" si="4"/>
        <v>13</v>
      </c>
      <c r="R17" s="12">
        <f t="shared" si="8"/>
        <v>13</v>
      </c>
      <c r="S17" s="12">
        <f t="shared" si="5"/>
        <v>53</v>
      </c>
      <c r="T17" s="26">
        <v>256382.27</v>
      </c>
      <c r="U17" s="18">
        <f>[2]МТР_с.с.хир!$K$7</f>
        <v>248822.64</v>
      </c>
      <c r="V17" s="19">
        <f t="shared" si="6"/>
        <v>13588260.310000001</v>
      </c>
      <c r="W17" s="16">
        <f t="shared" si="7"/>
        <v>13588260.310000001</v>
      </c>
      <c r="X17" s="16"/>
      <c r="Y17" s="16"/>
    </row>
    <row r="18" spans="1:25" ht="42.75" customHeight="1" x14ac:dyDescent="0.25">
      <c r="A18" s="29"/>
      <c r="B18" s="30" t="s">
        <v>37</v>
      </c>
      <c r="C18" s="31">
        <f>SUM(C6:C17)</f>
        <v>1130</v>
      </c>
      <c r="D18" s="31">
        <f t="shared" ref="D18:J18" si="9">SUM(D6:D17)</f>
        <v>242</v>
      </c>
      <c r="E18" s="31">
        <v>2837</v>
      </c>
      <c r="F18" s="32">
        <v>1431</v>
      </c>
      <c r="G18" s="31">
        <v>-1406</v>
      </c>
      <c r="H18" s="31">
        <v>-1095</v>
      </c>
      <c r="I18" s="31">
        <f t="shared" si="9"/>
        <v>1000</v>
      </c>
      <c r="J18" s="31">
        <f t="shared" si="9"/>
        <v>734</v>
      </c>
      <c r="K18" s="33">
        <f>'[2]С.с.хир_ФЦССХ_из 8 мес._вар 1'!K18</f>
        <v>48</v>
      </c>
      <c r="L18" s="34">
        <f>J18+K18</f>
        <v>782</v>
      </c>
      <c r="M18" s="35">
        <f t="shared" si="1"/>
        <v>73.400000000000006</v>
      </c>
      <c r="N18" s="31">
        <f>SUM(N6:N17)</f>
        <v>87</v>
      </c>
      <c r="O18" s="31">
        <f>SUM(O6:O17)</f>
        <v>348</v>
      </c>
      <c r="P18" s="31">
        <f t="shared" ref="P18:Q18" si="10">SUM(P6:P17)</f>
        <v>1082</v>
      </c>
      <c r="Q18" s="31">
        <f t="shared" si="10"/>
        <v>82</v>
      </c>
      <c r="R18" s="31">
        <f>SUM(R6:R17)</f>
        <v>103</v>
      </c>
      <c r="S18" s="31">
        <f t="shared" ref="S18" si="11">SUM(S6:S17)</f>
        <v>1103</v>
      </c>
      <c r="T18" s="35"/>
      <c r="U18" s="31"/>
      <c r="V18" s="35">
        <f t="shared" ref="V18:Y18" si="12">SUM(V6:V17)</f>
        <v>217405618.49999997</v>
      </c>
      <c r="W18" s="35">
        <f t="shared" si="12"/>
        <v>217405618.49999997</v>
      </c>
      <c r="X18" s="35">
        <f t="shared" si="12"/>
        <v>0</v>
      </c>
      <c r="Y18" s="35">
        <f t="shared" si="12"/>
        <v>0</v>
      </c>
    </row>
    <row r="19" spans="1:25" ht="39" x14ac:dyDescent="0.25">
      <c r="A19" s="10">
        <v>53</v>
      </c>
      <c r="B19" s="11" t="s">
        <v>38</v>
      </c>
      <c r="C19" s="12">
        <v>70</v>
      </c>
      <c r="D19" s="12">
        <v>24</v>
      </c>
      <c r="E19" s="13">
        <v>359</v>
      </c>
      <c r="F19" s="14">
        <v>95</v>
      </c>
      <c r="G19" s="15">
        <v>-264</v>
      </c>
      <c r="H19" s="12">
        <v>-177</v>
      </c>
      <c r="I19" s="13">
        <v>93</v>
      </c>
      <c r="J19" s="15">
        <v>47</v>
      </c>
      <c r="K19" s="79"/>
      <c r="L19" s="12">
        <f>J19</f>
        <v>47</v>
      </c>
      <c r="M19" s="16">
        <f t="shared" si="1"/>
        <v>50.54</v>
      </c>
      <c r="N19" s="12">
        <v>10</v>
      </c>
      <c r="O19" s="12">
        <f t="shared" ref="O19:O21" si="13">ROUND(N19*O$1,0)</f>
        <v>40</v>
      </c>
      <c r="P19" s="14">
        <f t="shared" ref="P19:P21" si="14">J19+O19</f>
        <v>87</v>
      </c>
      <c r="Q19" s="15">
        <f t="shared" si="4"/>
        <v>-6</v>
      </c>
      <c r="R19" s="17">
        <f>Q19-15</f>
        <v>-21</v>
      </c>
      <c r="S19" s="12">
        <f t="shared" si="5"/>
        <v>72</v>
      </c>
      <c r="T19" s="18">
        <v>181962.09</v>
      </c>
      <c r="U19" s="18">
        <f>[2]МТР_с.с.хир!$K$8</f>
        <v>326958.03000000003</v>
      </c>
      <c r="V19" s="19">
        <f t="shared" si="6"/>
        <v>13101270.48</v>
      </c>
      <c r="W19" s="16">
        <f t="shared" si="7"/>
        <v>13101270.48</v>
      </c>
      <c r="X19" s="16"/>
      <c r="Y19" s="16"/>
    </row>
    <row r="20" spans="1:25" ht="39" x14ac:dyDescent="0.25">
      <c r="A20" s="10">
        <v>55</v>
      </c>
      <c r="B20" s="11" t="s">
        <v>39</v>
      </c>
      <c r="C20" s="12">
        <v>160</v>
      </c>
      <c r="D20" s="12">
        <v>54</v>
      </c>
      <c r="E20" s="13">
        <v>165</v>
      </c>
      <c r="F20" s="14">
        <v>85</v>
      </c>
      <c r="G20" s="15">
        <v>-80</v>
      </c>
      <c r="H20" s="12">
        <v>-53</v>
      </c>
      <c r="I20" s="13">
        <v>55</v>
      </c>
      <c r="J20" s="15">
        <v>47</v>
      </c>
      <c r="K20" s="80"/>
      <c r="L20" s="12">
        <f>J20</f>
        <v>47</v>
      </c>
      <c r="M20" s="16">
        <f t="shared" si="1"/>
        <v>85.45</v>
      </c>
      <c r="N20" s="12">
        <v>8</v>
      </c>
      <c r="O20" s="12">
        <f t="shared" si="13"/>
        <v>32</v>
      </c>
      <c r="P20" s="14">
        <f t="shared" si="14"/>
        <v>79</v>
      </c>
      <c r="Q20" s="15">
        <f t="shared" si="4"/>
        <v>24</v>
      </c>
      <c r="R20" s="17">
        <f>Q20-9</f>
        <v>15</v>
      </c>
      <c r="S20" s="12">
        <f t="shared" si="5"/>
        <v>70</v>
      </c>
      <c r="T20" s="18">
        <v>278444.28999999998</v>
      </c>
      <c r="U20" s="18">
        <f>[2]МТР_с.с.хир!$K$8</f>
        <v>326958.03000000003</v>
      </c>
      <c r="V20" s="19">
        <f t="shared" si="6"/>
        <v>19491100.300000001</v>
      </c>
      <c r="W20" s="16">
        <f t="shared" si="7"/>
        <v>19491100.300000001</v>
      </c>
      <c r="X20" s="16"/>
      <c r="Y20" s="16"/>
    </row>
    <row r="21" spans="1:25" ht="42" customHeight="1" x14ac:dyDescent="0.25">
      <c r="A21" s="36">
        <v>66</v>
      </c>
      <c r="B21" s="37" t="s">
        <v>39</v>
      </c>
      <c r="C21" s="12"/>
      <c r="D21" s="12"/>
      <c r="E21" s="13">
        <v>0</v>
      </c>
      <c r="F21" s="14">
        <v>0</v>
      </c>
      <c r="G21" s="15">
        <v>0</v>
      </c>
      <c r="H21" s="12">
        <v>0</v>
      </c>
      <c r="I21" s="13">
        <f>'[2]С.с.хир_ФЦССХ_из 8 мес._вар 1'!I21</f>
        <v>0</v>
      </c>
      <c r="J21" s="15">
        <f>'[2]С.с.хир_ФЦССХ_из 8 мес._вар 1'!J21</f>
        <v>0</v>
      </c>
      <c r="K21" s="81"/>
      <c r="L21" s="12">
        <f>J21</f>
        <v>0</v>
      </c>
      <c r="M21" s="16">
        <f t="shared" si="1"/>
        <v>0</v>
      </c>
      <c r="N21" s="12"/>
      <c r="O21" s="12">
        <f t="shared" si="13"/>
        <v>0</v>
      </c>
      <c r="P21" s="14">
        <f t="shared" si="14"/>
        <v>0</v>
      </c>
      <c r="Q21" s="15">
        <f t="shared" si="4"/>
        <v>0</v>
      </c>
      <c r="R21" s="12">
        <f t="shared" si="8"/>
        <v>0</v>
      </c>
      <c r="S21" s="12">
        <f t="shared" si="5"/>
        <v>0</v>
      </c>
      <c r="T21" s="18">
        <v>532485.47</v>
      </c>
      <c r="U21" s="18">
        <f>[2]МТР_с.с.хир!$K$8</f>
        <v>326958.03000000003</v>
      </c>
      <c r="V21" s="19">
        <f t="shared" si="6"/>
        <v>0</v>
      </c>
      <c r="W21" s="16">
        <f t="shared" si="7"/>
        <v>0</v>
      </c>
      <c r="X21" s="16"/>
      <c r="Y21" s="16"/>
    </row>
    <row r="22" spans="1:25" ht="46.5" customHeight="1" x14ac:dyDescent="0.25">
      <c r="A22" s="29"/>
      <c r="B22" s="30" t="s">
        <v>40</v>
      </c>
      <c r="C22" s="31">
        <f>SUM(C19:C21)</f>
        <v>230</v>
      </c>
      <c r="D22" s="31">
        <f t="shared" ref="D22:J22" si="15">SUM(D19:D21)</f>
        <v>78</v>
      </c>
      <c r="E22" s="31">
        <v>524</v>
      </c>
      <c r="F22" s="32">
        <v>180</v>
      </c>
      <c r="G22" s="31">
        <v>-344</v>
      </c>
      <c r="H22" s="31">
        <v>-230</v>
      </c>
      <c r="I22" s="31">
        <f t="shared" si="15"/>
        <v>148</v>
      </c>
      <c r="J22" s="31">
        <f t="shared" si="15"/>
        <v>94</v>
      </c>
      <c r="K22" s="33">
        <f>'[2]С.с.хир_ФЦССХ_из 8 мес._вар 1'!K22</f>
        <v>2</v>
      </c>
      <c r="L22" s="34">
        <f>J22+K22</f>
        <v>96</v>
      </c>
      <c r="M22" s="35">
        <f t="shared" si="1"/>
        <v>63.51</v>
      </c>
      <c r="N22" s="31">
        <f>SUM(N19:N21)</f>
        <v>18</v>
      </c>
      <c r="O22" s="31">
        <f>SUM(O19:O21)</f>
        <v>72</v>
      </c>
      <c r="P22" s="31">
        <f t="shared" ref="P22:S22" si="16">SUM(P19:P21)</f>
        <v>166</v>
      </c>
      <c r="Q22" s="31">
        <f t="shared" si="16"/>
        <v>18</v>
      </c>
      <c r="R22" s="31">
        <f t="shared" si="16"/>
        <v>-6</v>
      </c>
      <c r="S22" s="31">
        <f t="shared" si="16"/>
        <v>142</v>
      </c>
      <c r="T22" s="35"/>
      <c r="U22" s="31"/>
      <c r="V22" s="35">
        <f t="shared" ref="V22:Y22" si="17">SUM(V19:V21)</f>
        <v>32592370.780000001</v>
      </c>
      <c r="W22" s="35">
        <f t="shared" si="17"/>
        <v>32592370.780000001</v>
      </c>
      <c r="X22" s="35">
        <f t="shared" si="17"/>
        <v>0</v>
      </c>
      <c r="Y22" s="35">
        <f t="shared" si="17"/>
        <v>0</v>
      </c>
    </row>
    <row r="23" spans="1:25" ht="54" customHeight="1" x14ac:dyDescent="0.25">
      <c r="A23" s="36">
        <v>65</v>
      </c>
      <c r="B23" s="37" t="s">
        <v>41</v>
      </c>
      <c r="C23" s="12">
        <v>425</v>
      </c>
      <c r="D23" s="12">
        <v>111</v>
      </c>
      <c r="E23" s="13">
        <v>230</v>
      </c>
      <c r="F23" s="14">
        <v>0</v>
      </c>
      <c r="G23" s="15">
        <v>-230</v>
      </c>
      <c r="H23" s="12">
        <v>-230</v>
      </c>
      <c r="I23" s="13">
        <f>'[2]С.с.хир_ФЦССХ_из 8 мес._вар 1'!I23</f>
        <v>0</v>
      </c>
      <c r="J23" s="15">
        <f>'[2]С.с.хир_ФЦССХ_из 8 мес._вар 1'!J23</f>
        <v>0</v>
      </c>
      <c r="K23" s="38"/>
      <c r="L23" s="12">
        <f>J23</f>
        <v>0</v>
      </c>
      <c r="M23" s="16">
        <f t="shared" si="1"/>
        <v>0</v>
      </c>
      <c r="N23" s="12"/>
      <c r="O23" s="12">
        <f>ROUND(N23*O$1,0)</f>
        <v>0</v>
      </c>
      <c r="P23" s="14">
        <f>J23+O23</f>
        <v>0</v>
      </c>
      <c r="Q23" s="15">
        <f t="shared" si="4"/>
        <v>0</v>
      </c>
      <c r="R23" s="12"/>
      <c r="S23" s="12">
        <f t="shared" si="5"/>
        <v>0</v>
      </c>
      <c r="T23" s="18">
        <v>306729.69</v>
      </c>
      <c r="U23" s="18">
        <f>[2]МТР_с.с.хир!G9</f>
        <v>1830412.22</v>
      </c>
      <c r="V23" s="19">
        <f t="shared" si="6"/>
        <v>0</v>
      </c>
      <c r="W23" s="16">
        <f t="shared" si="7"/>
        <v>0</v>
      </c>
      <c r="X23" s="16"/>
      <c r="Y23" s="16"/>
    </row>
    <row r="24" spans="1:25" ht="45" customHeight="1" x14ac:dyDescent="0.25">
      <c r="A24" s="29"/>
      <c r="B24" s="30" t="s">
        <v>42</v>
      </c>
      <c r="C24" s="31">
        <f>C23</f>
        <v>425</v>
      </c>
      <c r="D24" s="31">
        <f t="shared" ref="D24:J24" si="18">D23</f>
        <v>111</v>
      </c>
      <c r="E24" s="31">
        <v>230</v>
      </c>
      <c r="F24" s="32">
        <v>0</v>
      </c>
      <c r="G24" s="31">
        <v>-230</v>
      </c>
      <c r="H24" s="31">
        <v>-230</v>
      </c>
      <c r="I24" s="31">
        <f t="shared" si="18"/>
        <v>0</v>
      </c>
      <c r="J24" s="31">
        <f t="shared" si="18"/>
        <v>0</v>
      </c>
      <c r="K24" s="33">
        <f>'[2]С.с.хир_ФЦССХ_из 8 мес._вар 1'!K24</f>
        <v>3</v>
      </c>
      <c r="L24" s="34">
        <f>J24+K24</f>
        <v>3</v>
      </c>
      <c r="M24" s="35">
        <f t="shared" si="1"/>
        <v>0</v>
      </c>
      <c r="N24" s="31">
        <f>N23</f>
        <v>0</v>
      </c>
      <c r="O24" s="31">
        <f>O23</f>
        <v>0</v>
      </c>
      <c r="P24" s="31">
        <f t="shared" ref="P24:S24" si="19">P23</f>
        <v>0</v>
      </c>
      <c r="Q24" s="31">
        <f t="shared" si="19"/>
        <v>0</v>
      </c>
      <c r="R24" s="31">
        <f t="shared" si="19"/>
        <v>0</v>
      </c>
      <c r="S24" s="31">
        <f t="shared" si="19"/>
        <v>0</v>
      </c>
      <c r="T24" s="35"/>
      <c r="U24" s="31"/>
      <c r="V24" s="35">
        <f t="shared" ref="V24:Y24" si="20">V23</f>
        <v>0</v>
      </c>
      <c r="W24" s="35">
        <f t="shared" si="20"/>
        <v>0</v>
      </c>
      <c r="X24" s="35">
        <f t="shared" si="20"/>
        <v>0</v>
      </c>
      <c r="Y24" s="35">
        <f t="shared" si="20"/>
        <v>0</v>
      </c>
    </row>
    <row r="25" spans="1:25" ht="63.75" customHeight="1" x14ac:dyDescent="0.25">
      <c r="A25" s="10">
        <v>12</v>
      </c>
      <c r="B25" s="11" t="s">
        <v>43</v>
      </c>
      <c r="C25" s="12"/>
      <c r="D25" s="12"/>
      <c r="E25" s="13">
        <v>200</v>
      </c>
      <c r="F25" s="14">
        <v>212</v>
      </c>
      <c r="G25" s="15">
        <v>12</v>
      </c>
      <c r="H25" s="12">
        <v>0</v>
      </c>
      <c r="I25" s="13">
        <v>0</v>
      </c>
      <c r="J25" s="15">
        <v>1</v>
      </c>
      <c r="K25" s="79"/>
      <c r="L25" s="15">
        <f>J25</f>
        <v>1</v>
      </c>
      <c r="M25" s="18">
        <f t="shared" si="1"/>
        <v>0</v>
      </c>
      <c r="N25" s="12">
        <v>1</v>
      </c>
      <c r="O25" s="15">
        <f t="shared" ref="O25:O27" si="21">ROUND(N25*O$1,0)</f>
        <v>4</v>
      </c>
      <c r="P25" s="14">
        <f t="shared" ref="P25:P27" si="22">J25+O25</f>
        <v>5</v>
      </c>
      <c r="Q25" s="15">
        <f t="shared" si="4"/>
        <v>5</v>
      </c>
      <c r="R25" s="17">
        <f>Q25</f>
        <v>5</v>
      </c>
      <c r="S25" s="12">
        <f t="shared" si="5"/>
        <v>5</v>
      </c>
      <c r="T25" s="18">
        <v>214597.92</v>
      </c>
      <c r="U25" s="18">
        <f>[2]МТР_с.с.хир!G10</f>
        <v>335360.71999999997</v>
      </c>
      <c r="V25" s="19">
        <f t="shared" si="6"/>
        <v>1072989.6000000001</v>
      </c>
      <c r="W25" s="16">
        <f t="shared" si="7"/>
        <v>1072989.6000000001</v>
      </c>
      <c r="X25" s="16"/>
      <c r="Y25" s="16"/>
    </row>
    <row r="26" spans="1:25" s="27" customFormat="1" ht="75.75" customHeight="1" x14ac:dyDescent="0.35">
      <c r="A26" s="28" t="s">
        <v>44</v>
      </c>
      <c r="B26" s="21" t="s">
        <v>45</v>
      </c>
      <c r="C26" s="12">
        <v>4</v>
      </c>
      <c r="D26" s="12">
        <v>0</v>
      </c>
      <c r="E26" s="13">
        <v>374</v>
      </c>
      <c r="F26" s="14">
        <v>331</v>
      </c>
      <c r="G26" s="15">
        <v>-43</v>
      </c>
      <c r="H26" s="12">
        <v>-8</v>
      </c>
      <c r="I26" s="13">
        <v>40</v>
      </c>
      <c r="J26" s="39">
        <v>0</v>
      </c>
      <c r="K26" s="80"/>
      <c r="L26" s="15">
        <f>J26</f>
        <v>0</v>
      </c>
      <c r="M26" s="40">
        <f t="shared" si="1"/>
        <v>0</v>
      </c>
      <c r="N26" s="12"/>
      <c r="O26" s="15">
        <f t="shared" si="21"/>
        <v>0</v>
      </c>
      <c r="P26" s="14">
        <f t="shared" si="22"/>
        <v>0</v>
      </c>
      <c r="Q26" s="15">
        <f t="shared" si="4"/>
        <v>-40</v>
      </c>
      <c r="R26" s="17">
        <f>Q26+58+3</f>
        <v>21</v>
      </c>
      <c r="S26" s="12">
        <f t="shared" si="5"/>
        <v>61</v>
      </c>
      <c r="T26" s="41">
        <v>191837.3</v>
      </c>
      <c r="U26" s="18">
        <f>[2]МТР_с.с.хир!G11</f>
        <v>21061877.289999999</v>
      </c>
      <c r="V26" s="19">
        <f t="shared" si="6"/>
        <v>23404150.600000001</v>
      </c>
      <c r="W26" s="16">
        <f t="shared" si="7"/>
        <v>11702075.300000001</v>
      </c>
      <c r="X26" s="12">
        <f>S26</f>
        <v>61</v>
      </c>
      <c r="Y26" s="16">
        <f>W26</f>
        <v>11702075.300000001</v>
      </c>
    </row>
    <row r="27" spans="1:25" s="42" customFormat="1" ht="96.75" customHeight="1" x14ac:dyDescent="0.25">
      <c r="A27" s="20" t="s">
        <v>46</v>
      </c>
      <c r="B27" s="21" t="s">
        <v>47</v>
      </c>
      <c r="C27" s="15">
        <v>4</v>
      </c>
      <c r="D27" s="15">
        <v>0</v>
      </c>
      <c r="E27" s="13">
        <v>1</v>
      </c>
      <c r="F27" s="24">
        <v>0</v>
      </c>
      <c r="G27" s="15">
        <v>-1</v>
      </c>
      <c r="H27" s="15">
        <v>0</v>
      </c>
      <c r="I27" s="13">
        <v>1</v>
      </c>
      <c r="J27" s="39">
        <v>0</v>
      </c>
      <c r="K27" s="81"/>
      <c r="L27" s="15">
        <f>J27</f>
        <v>0</v>
      </c>
      <c r="M27" s="40">
        <f t="shared" si="1"/>
        <v>0</v>
      </c>
      <c r="N27" s="12"/>
      <c r="O27" s="15">
        <f t="shared" si="21"/>
        <v>0</v>
      </c>
      <c r="P27" s="14">
        <f t="shared" si="22"/>
        <v>0</v>
      </c>
      <c r="Q27" s="15">
        <f t="shared" si="4"/>
        <v>-1</v>
      </c>
      <c r="R27" s="12">
        <f t="shared" ref="R27" si="23">Q27</f>
        <v>-1</v>
      </c>
      <c r="S27" s="12">
        <f t="shared" si="5"/>
        <v>0</v>
      </c>
      <c r="T27" s="41">
        <v>282414.23</v>
      </c>
      <c r="U27" s="18">
        <f>[2]МТР_с.с.хир!G12</f>
        <v>0</v>
      </c>
      <c r="V27" s="19">
        <f t="shared" si="6"/>
        <v>0</v>
      </c>
      <c r="W27" s="16">
        <f t="shared" si="7"/>
        <v>0</v>
      </c>
      <c r="X27" s="16"/>
      <c r="Y27" s="16"/>
    </row>
    <row r="28" spans="1:25" ht="40.5" x14ac:dyDescent="0.25">
      <c r="A28" s="29"/>
      <c r="B28" s="30" t="s">
        <v>48</v>
      </c>
      <c r="C28" s="31">
        <f>SUM(C25:C27)</f>
        <v>8</v>
      </c>
      <c r="D28" s="31">
        <f t="shared" ref="D28:J28" si="24">SUM(D25:D27)</f>
        <v>0</v>
      </c>
      <c r="E28" s="31">
        <v>575</v>
      </c>
      <c r="F28" s="32">
        <v>543</v>
      </c>
      <c r="G28" s="31">
        <v>-32</v>
      </c>
      <c r="H28" s="31">
        <v>-8</v>
      </c>
      <c r="I28" s="31">
        <f t="shared" si="24"/>
        <v>41</v>
      </c>
      <c r="J28" s="31">
        <f t="shared" si="24"/>
        <v>1</v>
      </c>
      <c r="K28" s="33">
        <f>'[2]С.с.хир_ФЦССХ_из 8 мес._вар 1'!K28</f>
        <v>1</v>
      </c>
      <c r="L28" s="34">
        <f>J28+K28</f>
        <v>2</v>
      </c>
      <c r="M28" s="35">
        <f t="shared" si="1"/>
        <v>2.44</v>
      </c>
      <c r="N28" s="31">
        <f t="shared" ref="N28:S28" si="25">SUM(N25:N27)</f>
        <v>1</v>
      </c>
      <c r="O28" s="31">
        <f t="shared" si="25"/>
        <v>4</v>
      </c>
      <c r="P28" s="31">
        <f t="shared" si="25"/>
        <v>5</v>
      </c>
      <c r="Q28" s="31">
        <f t="shared" si="25"/>
        <v>-36</v>
      </c>
      <c r="R28" s="31">
        <f t="shared" si="25"/>
        <v>25</v>
      </c>
      <c r="S28" s="31">
        <f t="shared" si="25"/>
        <v>66</v>
      </c>
      <c r="T28" s="35"/>
      <c r="U28" s="31"/>
      <c r="V28" s="35">
        <f t="shared" ref="V28:Y28" si="26">SUM(V25:V27)</f>
        <v>24477140.200000003</v>
      </c>
      <c r="W28" s="35">
        <f t="shared" si="26"/>
        <v>12775064.9</v>
      </c>
      <c r="X28" s="31">
        <f t="shared" si="26"/>
        <v>61</v>
      </c>
      <c r="Y28" s="35">
        <f t="shared" si="26"/>
        <v>11702075.300000001</v>
      </c>
    </row>
    <row r="29" spans="1:25" s="27" customFormat="1" ht="34.5" customHeight="1" x14ac:dyDescent="0.35">
      <c r="A29" s="43"/>
      <c r="B29" s="44" t="s">
        <v>49</v>
      </c>
      <c r="C29" s="45">
        <f>C18+C22+C24+C28</f>
        <v>1793</v>
      </c>
      <c r="D29" s="45">
        <f t="shared" ref="D29:P29" si="27">D18+D22+D24+D28</f>
        <v>431</v>
      </c>
      <c r="E29" s="45">
        <v>4166</v>
      </c>
      <c r="F29" s="45">
        <v>2154</v>
      </c>
      <c r="G29" s="45">
        <v>-2012</v>
      </c>
      <c r="H29" s="45">
        <v>-1563</v>
      </c>
      <c r="I29" s="45">
        <f>I18+I22+I24+I28</f>
        <v>1189</v>
      </c>
      <c r="J29" s="45">
        <f t="shared" si="27"/>
        <v>829</v>
      </c>
      <c r="K29" s="46">
        <f t="shared" si="27"/>
        <v>54</v>
      </c>
      <c r="L29" s="45">
        <f t="shared" si="27"/>
        <v>883</v>
      </c>
      <c r="M29" s="47">
        <f t="shared" si="1"/>
        <v>69.72</v>
      </c>
      <c r="N29" s="45">
        <f t="shared" ref="N29:O29" si="28">N18+N22+N24+N28</f>
        <v>106</v>
      </c>
      <c r="O29" s="45">
        <f t="shared" si="28"/>
        <v>424</v>
      </c>
      <c r="P29" s="45">
        <f t="shared" si="27"/>
        <v>1253</v>
      </c>
      <c r="Q29" s="45">
        <f t="shared" si="4"/>
        <v>64</v>
      </c>
      <c r="R29" s="45">
        <f t="shared" ref="R29:S29" si="29">R18+R22+R24+R28</f>
        <v>122</v>
      </c>
      <c r="S29" s="45">
        <f t="shared" si="29"/>
        <v>1311</v>
      </c>
      <c r="T29" s="48"/>
      <c r="U29" s="45"/>
      <c r="V29" s="47">
        <f t="shared" ref="V29:Y29" si="30">V18+V22+V24+V28</f>
        <v>274475129.47999996</v>
      </c>
      <c r="W29" s="47">
        <f t="shared" si="30"/>
        <v>262773054.17999998</v>
      </c>
      <c r="X29" s="45">
        <f t="shared" si="30"/>
        <v>61</v>
      </c>
      <c r="Y29" s="47">
        <f t="shared" si="30"/>
        <v>11702075.300000001</v>
      </c>
    </row>
    <row r="30" spans="1:25" s="27" customFormat="1" ht="16.5" customHeight="1" x14ac:dyDescent="0.35">
      <c r="A30" s="49"/>
      <c r="U30" s="50"/>
      <c r="V30" s="50"/>
      <c r="W30" s="50"/>
      <c r="X30" s="50"/>
      <c r="Y30" s="50"/>
    </row>
    <row r="31" spans="1:25" s="27" customFormat="1" ht="39" customHeight="1" x14ac:dyDescent="0.35">
      <c r="A31" s="49"/>
      <c r="J31" s="50">
        <f>'[2]С.с.хир_ФЦССХ_из 8 мес._вар 2'!J29-'С.с.хир_ФЦССХ_из 8 мес._Бурденк'!J29-'С.с.хир_ФЦССХ_из 8 мес._КБ №6'!J29</f>
        <v>4</v>
      </c>
      <c r="K31" s="50"/>
      <c r="L31" s="51"/>
      <c r="M31" s="52"/>
      <c r="O31" s="50">
        <f>L29-L15-L16-L17-L26-L25</f>
        <v>732</v>
      </c>
      <c r="P31" s="52"/>
      <c r="Q31" s="52"/>
      <c r="T31" s="52"/>
    </row>
    <row r="32" spans="1:25" s="27" customFormat="1" ht="48" customHeight="1" x14ac:dyDescent="0.35">
      <c r="A32" s="49"/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  <c r="T32" s="53"/>
    </row>
    <row r="33" spans="1:20" s="27" customFormat="1" ht="48" customHeight="1" x14ac:dyDescent="0.35">
      <c r="A33" s="49"/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T33" s="53"/>
    </row>
    <row r="34" spans="1:20" s="27" customFormat="1" ht="48" customHeight="1" x14ac:dyDescent="0.35">
      <c r="A34" s="49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T34" s="53"/>
    </row>
    <row r="35" spans="1:20" s="27" customFormat="1" ht="48" customHeight="1" x14ac:dyDescent="0.35">
      <c r="A35" s="49"/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T35" s="53"/>
    </row>
    <row r="36" spans="1:20" s="27" customFormat="1" ht="45" customHeight="1" x14ac:dyDescent="0.35">
      <c r="A36" s="49"/>
    </row>
    <row r="37" spans="1:20" s="27" customFormat="1" ht="22.5" x14ac:dyDescent="0.35">
      <c r="A37" s="49"/>
    </row>
    <row r="38" spans="1:20" s="27" customFormat="1" ht="22.5" x14ac:dyDescent="0.35">
      <c r="A38" s="49"/>
    </row>
    <row r="39" spans="1:20" s="27" customFormat="1" ht="22.5" x14ac:dyDescent="0.35">
      <c r="A39" s="49"/>
    </row>
    <row r="40" spans="1:20" s="27" customFormat="1" ht="22.5" x14ac:dyDescent="0.35">
      <c r="A40" s="49"/>
    </row>
    <row r="41" spans="1:20" s="27" customFormat="1" ht="22.5" x14ac:dyDescent="0.35">
      <c r="A41" s="49"/>
    </row>
    <row r="42" spans="1:20" s="27" customFormat="1" ht="22.5" x14ac:dyDescent="0.35">
      <c r="A42" s="49"/>
    </row>
    <row r="43" spans="1:20" s="27" customFormat="1" ht="22.5" x14ac:dyDescent="0.35">
      <c r="A43" s="49"/>
    </row>
    <row r="44" spans="1:20" s="27" customFormat="1" ht="22.5" x14ac:dyDescent="0.35">
      <c r="A44" s="49"/>
    </row>
    <row r="45" spans="1:20" s="27" customFormat="1" ht="22.5" x14ac:dyDescent="0.35">
      <c r="A45" s="49"/>
    </row>
    <row r="46" spans="1:20" s="27" customFormat="1" ht="22.5" x14ac:dyDescent="0.35">
      <c r="A46" s="49"/>
    </row>
    <row r="47" spans="1:20" s="27" customFormat="1" ht="22.5" x14ac:dyDescent="0.35">
      <c r="A47" s="49"/>
    </row>
    <row r="48" spans="1:20" s="27" customFormat="1" ht="22.5" x14ac:dyDescent="0.35">
      <c r="A48" s="49"/>
    </row>
    <row r="49" spans="1:1" s="27" customFormat="1" ht="22.5" x14ac:dyDescent="0.35">
      <c r="A49" s="49"/>
    </row>
    <row r="50" spans="1:1" s="27" customFormat="1" ht="22.5" x14ac:dyDescent="0.35">
      <c r="A50" s="49"/>
    </row>
    <row r="51" spans="1:1" s="27" customFormat="1" ht="22.5" x14ac:dyDescent="0.35">
      <c r="A51" s="49"/>
    </row>
    <row r="52" spans="1:1" s="27" customFormat="1" ht="22.5" x14ac:dyDescent="0.35">
      <c r="A52" s="49"/>
    </row>
    <row r="53" spans="1:1" s="27" customFormat="1" ht="22.5" x14ac:dyDescent="0.35">
      <c r="A53" s="49"/>
    </row>
  </sheetData>
  <mergeCells count="30">
    <mergeCell ref="X1:Y1"/>
    <mergeCell ref="K25:K27"/>
    <mergeCell ref="W2:W4"/>
    <mergeCell ref="X2:X4"/>
    <mergeCell ref="Y2:Y4"/>
    <mergeCell ref="D3:D4"/>
    <mergeCell ref="K6:K17"/>
    <mergeCell ref="K19:K21"/>
    <mergeCell ref="Q2:Q4"/>
    <mergeCell ref="R2:R4"/>
    <mergeCell ref="S2:S4"/>
    <mergeCell ref="T2:T4"/>
    <mergeCell ref="U2:U4"/>
    <mergeCell ref="V2:V4"/>
    <mergeCell ref="K2:K4"/>
    <mergeCell ref="L2:L4"/>
    <mergeCell ref="M2:M4"/>
    <mergeCell ref="N2:N4"/>
    <mergeCell ref="O2:O4"/>
    <mergeCell ref="P2:P4"/>
    <mergeCell ref="B1:K1"/>
    <mergeCell ref="A2:A4"/>
    <mergeCell ref="B2:B4"/>
    <mergeCell ref="C2:C4"/>
    <mergeCell ref="E2:E4"/>
    <mergeCell ref="F2:F4"/>
    <mergeCell ref="G2:G4"/>
    <mergeCell ref="H2:H4"/>
    <mergeCell ref="I2:I4"/>
    <mergeCell ref="J2:J4"/>
  </mergeCells>
  <conditionalFormatting sqref="C15 Q15:Q17">
    <cfRule type="cellIs" dxfId="27" priority="7" operator="greaterThan">
      <formula>0</formula>
    </cfRule>
  </conditionalFormatting>
  <conditionalFormatting sqref="D15">
    <cfRule type="cellIs" dxfId="26" priority="6" operator="greaterThan">
      <formula>0</formula>
    </cfRule>
  </conditionalFormatting>
  <conditionalFormatting sqref="G15">
    <cfRule type="cellIs" dxfId="25" priority="4" operator="greaterThan">
      <formula>0</formula>
    </cfRule>
  </conditionalFormatting>
  <conditionalFormatting sqref="G16:G17">
    <cfRule type="cellIs" dxfId="24" priority="3" operator="greaterThan">
      <formula>0</formula>
    </cfRule>
  </conditionalFormatting>
  <conditionalFormatting sqref="Q6:Q17 Q19:Q21 Q23 Q25:Q27">
    <cfRule type="cellIs" dxfId="23" priority="5" operator="greaterThan">
      <formula>0</formula>
    </cfRule>
  </conditionalFormatting>
  <conditionalFormatting sqref="H15">
    <cfRule type="cellIs" dxfId="22" priority="2" operator="greaterThan">
      <formula>0</formula>
    </cfRule>
  </conditionalFormatting>
  <conditionalFormatting sqref="H16:H17">
    <cfRule type="cellIs" dxfId="21" priority="1" operator="greaterThan">
      <formula>0</formula>
    </cfRule>
  </conditionalFormatting>
  <printOptions verticalCentered="1"/>
  <pageMargins left="0.59055118110236227" right="0.19685039370078741" top="0.39370078740157483" bottom="0" header="0" footer="0"/>
  <pageSetup paperSize="9" scale="31" fitToWidth="2" orientation="landscape" r:id="rId1"/>
  <headerFooter>
    <oddFooter>&amp;L&amp;Z&amp;F&amp;F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Y53"/>
  <sheetViews>
    <sheetView view="pageBreakPreview" zoomScale="50" zoomScaleNormal="50" zoomScaleSheetLayoutView="50" workbookViewId="0">
      <pane xSplit="3" ySplit="6" topLeftCell="M19" activePane="bottomRight" state="frozen"/>
      <selection activeCell="B28" sqref="B28"/>
      <selection pane="topRight" activeCell="B28" sqref="B28"/>
      <selection pane="bottomLeft" activeCell="B28" sqref="B28"/>
      <selection pane="bottomRight" activeCell="X2" sqref="X2:X4"/>
    </sheetView>
  </sheetViews>
  <sheetFormatPr defaultColWidth="9.140625" defaultRowHeight="21" x14ac:dyDescent="0.35"/>
  <cols>
    <col min="1" max="1" width="14.5703125" style="1" customWidth="1"/>
    <col min="2" max="2" width="92.42578125" style="54" customWidth="1"/>
    <col min="3" max="3" width="35.5703125" style="3" customWidth="1"/>
    <col min="4" max="4" width="34.140625" style="3" customWidth="1"/>
    <col min="5" max="5" width="20.140625" style="3" hidden="1" customWidth="1"/>
    <col min="6" max="6" width="18.7109375" style="3" hidden="1" customWidth="1"/>
    <col min="7" max="7" width="18.42578125" style="3" hidden="1" customWidth="1"/>
    <col min="8" max="8" width="9.42578125" style="3" hidden="1" customWidth="1"/>
    <col min="9" max="9" width="20.140625" style="3" customWidth="1"/>
    <col min="10" max="10" width="25.85546875" style="3" customWidth="1"/>
    <col min="11" max="11" width="15" style="3" hidden="1" customWidth="1"/>
    <col min="12" max="12" width="17.28515625" style="3" hidden="1" customWidth="1"/>
    <col min="13" max="13" width="23.85546875" style="3" customWidth="1"/>
    <col min="14" max="14" width="24.42578125" style="3" customWidth="1"/>
    <col min="15" max="15" width="26.140625" style="3" customWidth="1"/>
    <col min="16" max="16" width="22.42578125" style="3" customWidth="1"/>
    <col min="17" max="17" width="36.42578125" style="3" customWidth="1"/>
    <col min="18" max="18" width="37.42578125" customWidth="1"/>
    <col min="19" max="19" width="34" customWidth="1"/>
    <col min="20" max="20" width="22.42578125" style="3" bestFit="1" customWidth="1"/>
    <col min="21" max="21" width="34" hidden="1" customWidth="1"/>
    <col min="22" max="22" width="34.85546875" hidden="1" customWidth="1"/>
    <col min="23" max="25" width="34" customWidth="1"/>
    <col min="26" max="16384" width="9.140625" style="3"/>
  </cols>
  <sheetData>
    <row r="1" spans="1:25" ht="90" customHeight="1" x14ac:dyDescent="0.35">
      <c r="B1" s="66" t="s">
        <v>53</v>
      </c>
      <c r="C1" s="66"/>
      <c r="D1" s="66"/>
      <c r="E1" s="66"/>
      <c r="F1" s="66"/>
      <c r="G1" s="66"/>
      <c r="H1" s="66"/>
      <c r="I1" s="66"/>
      <c r="J1" s="66"/>
      <c r="K1" s="66"/>
      <c r="L1" s="2">
        <v>8</v>
      </c>
      <c r="O1" s="2">
        <v>4</v>
      </c>
      <c r="P1" s="4" t="s">
        <v>1</v>
      </c>
      <c r="U1" s="5"/>
      <c r="V1" s="5"/>
      <c r="W1" s="5"/>
      <c r="X1" s="122" t="s">
        <v>81</v>
      </c>
      <c r="Y1" s="122"/>
    </row>
    <row r="2" spans="1:25" ht="90" customHeight="1" x14ac:dyDescent="0.25">
      <c r="A2" s="67" t="s">
        <v>2</v>
      </c>
      <c r="B2" s="68" t="s">
        <v>3</v>
      </c>
      <c r="C2" s="69" t="s">
        <v>4</v>
      </c>
      <c r="D2" s="6" t="s">
        <v>5</v>
      </c>
      <c r="E2" s="72" t="s">
        <v>6</v>
      </c>
      <c r="F2" s="75" t="s">
        <v>7</v>
      </c>
      <c r="G2" s="78" t="s">
        <v>8</v>
      </c>
      <c r="H2" s="78" t="s">
        <v>9</v>
      </c>
      <c r="I2" s="72" t="s">
        <v>10</v>
      </c>
      <c r="J2" s="63" t="str">
        <f>'[2]С.с.хир_ФЦССХ_из 8 мес._вар 1'!J2:J4</f>
        <v xml:space="preserve">
Фактически принятые к олате 
объемы за период 
январь-АВГУСТ 2025 года
(тестовый МЭК)</v>
      </c>
      <c r="K2" s="63" t="str">
        <f>'[2]С.с.хир_ФЦССХ_из 8 мес._вар 1'!K2:K4</f>
        <v xml:space="preserve">
Факт МТР за период 
январь-АВГУСТ 2025 года</v>
      </c>
      <c r="L2" s="63" t="str">
        <f>'[2]С.с.хир_ФЦССХ_из 8 мес._вар 1'!L2:L4</f>
        <v xml:space="preserve">
ИТОГО за период январь-АВГУСТ 2025г. 
(с учетом МТР)</v>
      </c>
      <c r="M2" s="63" t="str">
        <f>'[2]С.с.хир_ФЦССХ_из 8 мес._вар 1'!M2:M4</f>
        <v xml:space="preserve">
% исполнения фактических объемов за период январь-АВГУСТ 2025г. к году</v>
      </c>
      <c r="N2" s="63" t="s">
        <v>11</v>
      </c>
      <c r="O2" s="63" t="s">
        <v>12</v>
      </c>
      <c r="P2" s="63" t="s">
        <v>13</v>
      </c>
      <c r="Q2" s="90" t="s">
        <v>14</v>
      </c>
      <c r="R2" s="82" t="s">
        <v>15</v>
      </c>
      <c r="S2" s="82" t="s">
        <v>16</v>
      </c>
      <c r="T2" s="91" t="s">
        <v>17</v>
      </c>
      <c r="U2" s="91" t="s">
        <v>18</v>
      </c>
      <c r="V2" s="94" t="s">
        <v>19</v>
      </c>
      <c r="W2" s="82" t="s">
        <v>20</v>
      </c>
      <c r="X2" s="85" t="s">
        <v>21</v>
      </c>
      <c r="Y2" s="85" t="s">
        <v>22</v>
      </c>
    </row>
    <row r="3" spans="1:25" ht="132.75" customHeight="1" x14ac:dyDescent="0.25">
      <c r="A3" s="67"/>
      <c r="B3" s="68"/>
      <c r="C3" s="70"/>
      <c r="D3" s="88" t="s">
        <v>23</v>
      </c>
      <c r="E3" s="73"/>
      <c r="F3" s="76"/>
      <c r="G3" s="78"/>
      <c r="H3" s="78"/>
      <c r="I3" s="73"/>
      <c r="J3" s="64"/>
      <c r="K3" s="64"/>
      <c r="L3" s="64"/>
      <c r="M3" s="64"/>
      <c r="N3" s="64"/>
      <c r="O3" s="64"/>
      <c r="P3" s="64"/>
      <c r="Q3" s="90"/>
      <c r="R3" s="83"/>
      <c r="S3" s="83"/>
      <c r="T3" s="92"/>
      <c r="U3" s="92"/>
      <c r="V3" s="95"/>
      <c r="W3" s="83"/>
      <c r="X3" s="86"/>
      <c r="Y3" s="86"/>
    </row>
    <row r="4" spans="1:25" ht="45" customHeight="1" x14ac:dyDescent="0.25">
      <c r="A4" s="67"/>
      <c r="B4" s="68"/>
      <c r="C4" s="71"/>
      <c r="D4" s="89"/>
      <c r="E4" s="74"/>
      <c r="F4" s="77"/>
      <c r="G4" s="78"/>
      <c r="H4" s="78"/>
      <c r="I4" s="74"/>
      <c r="J4" s="65"/>
      <c r="K4" s="65"/>
      <c r="L4" s="65"/>
      <c r="M4" s="65"/>
      <c r="N4" s="65"/>
      <c r="O4" s="65"/>
      <c r="P4" s="65"/>
      <c r="Q4" s="90"/>
      <c r="R4" s="84"/>
      <c r="S4" s="84"/>
      <c r="T4" s="93"/>
      <c r="U4" s="93"/>
      <c r="V4" s="96"/>
      <c r="W4" s="84"/>
      <c r="X4" s="87"/>
      <c r="Y4" s="87"/>
    </row>
    <row r="5" spans="1:25" s="9" customFormat="1" ht="23.25" customHeight="1" x14ac:dyDescent="0.3">
      <c r="A5" s="7">
        <v>1</v>
      </c>
      <c r="B5" s="7">
        <v>2</v>
      </c>
      <c r="C5" s="8">
        <v>3</v>
      </c>
      <c r="D5" s="8">
        <v>4</v>
      </c>
      <c r="E5" s="8">
        <v>5</v>
      </c>
      <c r="F5" s="8">
        <v>6</v>
      </c>
      <c r="G5" s="8">
        <v>7</v>
      </c>
      <c r="H5" s="8">
        <v>8</v>
      </c>
      <c r="I5" s="8">
        <v>5</v>
      </c>
      <c r="J5" s="8">
        <v>6</v>
      </c>
      <c r="K5" s="8">
        <v>11</v>
      </c>
      <c r="L5" s="8">
        <v>12</v>
      </c>
      <c r="M5" s="8">
        <v>7</v>
      </c>
      <c r="N5" s="8">
        <v>8</v>
      </c>
      <c r="O5" s="8">
        <v>9</v>
      </c>
      <c r="P5" s="8">
        <v>10</v>
      </c>
      <c r="Q5" s="8">
        <v>11</v>
      </c>
      <c r="R5" s="8">
        <v>12</v>
      </c>
      <c r="S5" s="8">
        <v>13</v>
      </c>
      <c r="T5" s="8">
        <v>14</v>
      </c>
      <c r="U5" s="8">
        <v>14</v>
      </c>
      <c r="V5" s="8">
        <v>15</v>
      </c>
      <c r="W5" s="8">
        <v>15</v>
      </c>
      <c r="X5" s="8">
        <v>16</v>
      </c>
      <c r="Y5" s="8">
        <v>17</v>
      </c>
    </row>
    <row r="6" spans="1:25" ht="58.5" x14ac:dyDescent="0.25">
      <c r="A6" s="10">
        <v>44</v>
      </c>
      <c r="B6" s="11" t="s">
        <v>24</v>
      </c>
      <c r="C6" s="12">
        <v>4</v>
      </c>
      <c r="D6" s="12">
        <v>1</v>
      </c>
      <c r="E6" s="13">
        <v>258</v>
      </c>
      <c r="F6" s="14">
        <v>322</v>
      </c>
      <c r="G6" s="15">
        <v>64</v>
      </c>
      <c r="H6" s="12">
        <v>0</v>
      </c>
      <c r="I6" s="13"/>
      <c r="J6" s="15"/>
      <c r="K6" s="79"/>
      <c r="L6" s="12">
        <f t="shared" ref="L6:L17" si="0">J6</f>
        <v>0</v>
      </c>
      <c r="M6" s="16">
        <f>IFERROR(ROUND(J6/I6*100,2),0)</f>
        <v>0</v>
      </c>
      <c r="N6" s="12"/>
      <c r="O6" s="12">
        <f>ROUND(N6*O$1,0)</f>
        <v>0</v>
      </c>
      <c r="P6" s="14">
        <f>J6+O6</f>
        <v>0</v>
      </c>
      <c r="Q6" s="15">
        <f>P6-I6</f>
        <v>0</v>
      </c>
      <c r="R6" s="12"/>
      <c r="S6" s="12">
        <f>I6+R6</f>
        <v>0</v>
      </c>
      <c r="T6" s="18">
        <v>163514.06</v>
      </c>
      <c r="U6" s="18">
        <f>[2]МТР_с.с.хир!$K$7</f>
        <v>248822.64</v>
      </c>
      <c r="V6" s="19">
        <f>W6+Y6</f>
        <v>0</v>
      </c>
      <c r="W6" s="16">
        <f>ROUND(T6*S6,2)</f>
        <v>0</v>
      </c>
      <c r="X6" s="16"/>
      <c r="Y6" s="16"/>
    </row>
    <row r="7" spans="1:25" ht="58.5" x14ac:dyDescent="0.25">
      <c r="A7" s="10">
        <v>45</v>
      </c>
      <c r="B7" s="11" t="s">
        <v>24</v>
      </c>
      <c r="C7" s="12">
        <v>8</v>
      </c>
      <c r="D7" s="12">
        <v>1</v>
      </c>
      <c r="E7" s="13">
        <v>230</v>
      </c>
      <c r="F7" s="14">
        <v>222</v>
      </c>
      <c r="G7" s="15">
        <v>-8</v>
      </c>
      <c r="H7" s="12">
        <v>-6</v>
      </c>
      <c r="I7" s="13"/>
      <c r="J7" s="15"/>
      <c r="K7" s="80"/>
      <c r="L7" s="12">
        <f t="shared" si="0"/>
        <v>0</v>
      </c>
      <c r="M7" s="16">
        <f t="shared" ref="M7:M27" si="1">IFERROR(ROUND(J7/I7*100,2),0)</f>
        <v>0</v>
      </c>
      <c r="N7" s="12"/>
      <c r="O7" s="12">
        <f t="shared" ref="O7:O17" si="2">ROUND(N7*O$1,0)</f>
        <v>0</v>
      </c>
      <c r="P7" s="14">
        <f t="shared" ref="P7:P27" si="3">J7+O7</f>
        <v>0</v>
      </c>
      <c r="Q7" s="15">
        <f t="shared" ref="Q7:Q29" si="4">P7-I7</f>
        <v>0</v>
      </c>
      <c r="R7" s="12"/>
      <c r="S7" s="12">
        <f t="shared" ref="S7:S27" si="5">I7+R7</f>
        <v>0</v>
      </c>
      <c r="T7" s="18">
        <v>196204.85</v>
      </c>
      <c r="U7" s="18">
        <f>[2]МТР_с.с.хир!$K$7</f>
        <v>248822.64</v>
      </c>
      <c r="V7" s="19">
        <f t="shared" ref="V7:V27" si="6">W7+Y7</f>
        <v>0</v>
      </c>
      <c r="W7" s="16">
        <f t="shared" ref="W7:W27" si="7">ROUND(T7*S7,2)</f>
        <v>0</v>
      </c>
      <c r="X7" s="16"/>
      <c r="Y7" s="16"/>
    </row>
    <row r="8" spans="1:25" ht="58.5" x14ac:dyDescent="0.25">
      <c r="A8" s="10">
        <v>46</v>
      </c>
      <c r="B8" s="11" t="s">
        <v>24</v>
      </c>
      <c r="C8" s="12">
        <v>8</v>
      </c>
      <c r="D8" s="12">
        <v>3</v>
      </c>
      <c r="E8" s="13">
        <v>65</v>
      </c>
      <c r="F8" s="14">
        <v>69</v>
      </c>
      <c r="G8" s="15">
        <v>4</v>
      </c>
      <c r="H8" s="12">
        <v>0</v>
      </c>
      <c r="I8" s="13"/>
      <c r="J8" s="15"/>
      <c r="K8" s="80"/>
      <c r="L8" s="12">
        <f t="shared" si="0"/>
        <v>0</v>
      </c>
      <c r="M8" s="16">
        <f t="shared" si="1"/>
        <v>0</v>
      </c>
      <c r="N8" s="12"/>
      <c r="O8" s="12">
        <f t="shared" si="2"/>
        <v>0</v>
      </c>
      <c r="P8" s="14">
        <f t="shared" si="3"/>
        <v>0</v>
      </c>
      <c r="Q8" s="15">
        <f t="shared" si="4"/>
        <v>0</v>
      </c>
      <c r="R8" s="12"/>
      <c r="S8" s="12">
        <f t="shared" si="5"/>
        <v>0</v>
      </c>
      <c r="T8" s="18">
        <v>241347.6</v>
      </c>
      <c r="U8" s="18">
        <f>[2]МТР_с.с.хир!$K$7</f>
        <v>248822.64</v>
      </c>
      <c r="V8" s="19">
        <f t="shared" si="6"/>
        <v>0</v>
      </c>
      <c r="W8" s="16">
        <f t="shared" si="7"/>
        <v>0</v>
      </c>
      <c r="X8" s="16"/>
      <c r="Y8" s="16"/>
    </row>
    <row r="9" spans="1:25" ht="58.5" x14ac:dyDescent="0.25">
      <c r="A9" s="10">
        <v>47</v>
      </c>
      <c r="B9" s="11" t="s">
        <v>25</v>
      </c>
      <c r="C9" s="12">
        <v>650</v>
      </c>
      <c r="D9" s="12">
        <v>133</v>
      </c>
      <c r="E9" s="13">
        <v>234</v>
      </c>
      <c r="F9" s="14">
        <v>182</v>
      </c>
      <c r="G9" s="15">
        <v>-52</v>
      </c>
      <c r="H9" s="12">
        <v>-38</v>
      </c>
      <c r="I9" s="13"/>
      <c r="J9" s="15"/>
      <c r="K9" s="80"/>
      <c r="L9" s="12">
        <f t="shared" si="0"/>
        <v>0</v>
      </c>
      <c r="M9" s="16">
        <f t="shared" si="1"/>
        <v>0</v>
      </c>
      <c r="N9" s="12"/>
      <c r="O9" s="12">
        <f t="shared" si="2"/>
        <v>0</v>
      </c>
      <c r="P9" s="14">
        <f t="shared" si="3"/>
        <v>0</v>
      </c>
      <c r="Q9" s="15">
        <f t="shared" si="4"/>
        <v>0</v>
      </c>
      <c r="R9" s="12"/>
      <c r="S9" s="12">
        <f t="shared" si="5"/>
        <v>0</v>
      </c>
      <c r="T9" s="18">
        <v>130090.77</v>
      </c>
      <c r="U9" s="18">
        <f>[2]МТР_с.с.хир!$K$7</f>
        <v>248822.64</v>
      </c>
      <c r="V9" s="19">
        <f t="shared" si="6"/>
        <v>0</v>
      </c>
      <c r="W9" s="16">
        <f t="shared" si="7"/>
        <v>0</v>
      </c>
      <c r="X9" s="16"/>
      <c r="Y9" s="16"/>
    </row>
    <row r="10" spans="1:25" ht="58.5" x14ac:dyDescent="0.25">
      <c r="A10" s="10">
        <v>48</v>
      </c>
      <c r="B10" s="11" t="s">
        <v>26</v>
      </c>
      <c r="C10" s="12">
        <v>310</v>
      </c>
      <c r="D10" s="12">
        <v>65</v>
      </c>
      <c r="E10" s="13">
        <v>279</v>
      </c>
      <c r="F10" s="14">
        <v>127</v>
      </c>
      <c r="G10" s="15">
        <v>-152</v>
      </c>
      <c r="H10" s="12">
        <v>-112</v>
      </c>
      <c r="I10" s="13"/>
      <c r="J10" s="15"/>
      <c r="K10" s="80"/>
      <c r="L10" s="12">
        <f t="shared" si="0"/>
        <v>0</v>
      </c>
      <c r="M10" s="16">
        <f t="shared" si="1"/>
        <v>0</v>
      </c>
      <c r="N10" s="12"/>
      <c r="O10" s="12">
        <f t="shared" si="2"/>
        <v>0</v>
      </c>
      <c r="P10" s="14">
        <f t="shared" si="3"/>
        <v>0</v>
      </c>
      <c r="Q10" s="15">
        <f t="shared" si="4"/>
        <v>0</v>
      </c>
      <c r="R10" s="12"/>
      <c r="S10" s="12">
        <f t="shared" si="5"/>
        <v>0</v>
      </c>
      <c r="T10" s="18">
        <v>157906.07</v>
      </c>
      <c r="U10" s="18">
        <f>[2]МТР_с.с.хир!$K$7</f>
        <v>248822.64</v>
      </c>
      <c r="V10" s="19">
        <f t="shared" si="6"/>
        <v>0</v>
      </c>
      <c r="W10" s="16">
        <f t="shared" si="7"/>
        <v>0</v>
      </c>
      <c r="X10" s="16"/>
      <c r="Y10" s="16"/>
    </row>
    <row r="11" spans="1:25" ht="58.5" x14ac:dyDescent="0.25">
      <c r="A11" s="10">
        <v>49</v>
      </c>
      <c r="B11" s="11" t="s">
        <v>27</v>
      </c>
      <c r="C11" s="12">
        <v>150</v>
      </c>
      <c r="D11" s="12">
        <v>39</v>
      </c>
      <c r="E11" s="13">
        <v>117</v>
      </c>
      <c r="F11" s="14">
        <v>25</v>
      </c>
      <c r="G11" s="15">
        <v>-92</v>
      </c>
      <c r="H11" s="12">
        <v>-68</v>
      </c>
      <c r="I11" s="13"/>
      <c r="J11" s="15"/>
      <c r="K11" s="80"/>
      <c r="L11" s="12">
        <f t="shared" si="0"/>
        <v>0</v>
      </c>
      <c r="M11" s="16">
        <f t="shared" si="1"/>
        <v>0</v>
      </c>
      <c r="N11" s="12"/>
      <c r="O11" s="12">
        <f t="shared" si="2"/>
        <v>0</v>
      </c>
      <c r="P11" s="14">
        <f t="shared" si="3"/>
        <v>0</v>
      </c>
      <c r="Q11" s="15">
        <f t="shared" si="4"/>
        <v>0</v>
      </c>
      <c r="R11" s="12"/>
      <c r="S11" s="12">
        <f t="shared" si="5"/>
        <v>0</v>
      </c>
      <c r="T11" s="18">
        <v>199796.78</v>
      </c>
      <c r="U11" s="18">
        <f>[2]МТР_с.с.хир!$K$7</f>
        <v>248822.64</v>
      </c>
      <c r="V11" s="19">
        <f t="shared" si="6"/>
        <v>0</v>
      </c>
      <c r="W11" s="16">
        <f t="shared" si="7"/>
        <v>0</v>
      </c>
      <c r="X11" s="16"/>
      <c r="Y11" s="16"/>
    </row>
    <row r="12" spans="1:25" ht="78" x14ac:dyDescent="0.25">
      <c r="A12" s="10">
        <v>50</v>
      </c>
      <c r="B12" s="11" t="s">
        <v>28</v>
      </c>
      <c r="C12" s="12"/>
      <c r="D12" s="12"/>
      <c r="E12" s="13">
        <v>144</v>
      </c>
      <c r="F12" s="14">
        <v>64</v>
      </c>
      <c r="G12" s="15">
        <v>-80</v>
      </c>
      <c r="H12" s="12">
        <v>-60</v>
      </c>
      <c r="I12" s="13"/>
      <c r="J12" s="15"/>
      <c r="K12" s="80"/>
      <c r="L12" s="12">
        <f t="shared" si="0"/>
        <v>0</v>
      </c>
      <c r="M12" s="16">
        <f t="shared" si="1"/>
        <v>0</v>
      </c>
      <c r="N12" s="12"/>
      <c r="O12" s="12">
        <f t="shared" si="2"/>
        <v>0</v>
      </c>
      <c r="P12" s="14">
        <f t="shared" si="3"/>
        <v>0</v>
      </c>
      <c r="Q12" s="15">
        <f t="shared" si="4"/>
        <v>0</v>
      </c>
      <c r="R12" s="12"/>
      <c r="S12" s="12">
        <f t="shared" si="5"/>
        <v>0</v>
      </c>
      <c r="T12" s="18">
        <v>259049.81</v>
      </c>
      <c r="U12" s="18">
        <f>[2]МТР_с.с.хир!$K$7</f>
        <v>248822.64</v>
      </c>
      <c r="V12" s="19">
        <f t="shared" si="6"/>
        <v>0</v>
      </c>
      <c r="W12" s="16">
        <f t="shared" si="7"/>
        <v>0</v>
      </c>
      <c r="X12" s="16"/>
      <c r="Y12" s="16"/>
    </row>
    <row r="13" spans="1:25" ht="78" x14ac:dyDescent="0.25">
      <c r="A13" s="10">
        <v>51</v>
      </c>
      <c r="B13" s="11" t="s">
        <v>29</v>
      </c>
      <c r="C13" s="12"/>
      <c r="D13" s="12"/>
      <c r="E13" s="13">
        <v>150</v>
      </c>
      <c r="F13" s="14">
        <v>38</v>
      </c>
      <c r="G13" s="15">
        <v>-112</v>
      </c>
      <c r="H13" s="12">
        <v>-83</v>
      </c>
      <c r="I13" s="13"/>
      <c r="J13" s="15"/>
      <c r="K13" s="80"/>
      <c r="L13" s="12">
        <f t="shared" si="0"/>
        <v>0</v>
      </c>
      <c r="M13" s="16">
        <f t="shared" si="1"/>
        <v>0</v>
      </c>
      <c r="N13" s="12"/>
      <c r="O13" s="12">
        <f t="shared" si="2"/>
        <v>0</v>
      </c>
      <c r="P13" s="14">
        <f t="shared" si="3"/>
        <v>0</v>
      </c>
      <c r="Q13" s="15">
        <f t="shared" si="4"/>
        <v>0</v>
      </c>
      <c r="R13" s="12"/>
      <c r="S13" s="12">
        <f t="shared" si="5"/>
        <v>0</v>
      </c>
      <c r="T13" s="18">
        <v>286956.67</v>
      </c>
      <c r="U13" s="18">
        <f>[2]МТР_с.с.хир!$K$7</f>
        <v>248822.64</v>
      </c>
      <c r="V13" s="19">
        <f t="shared" si="6"/>
        <v>0</v>
      </c>
      <c r="W13" s="16">
        <f t="shared" si="7"/>
        <v>0</v>
      </c>
      <c r="X13" s="16"/>
      <c r="Y13" s="16"/>
    </row>
    <row r="14" spans="1:25" ht="78" x14ac:dyDescent="0.25">
      <c r="A14" s="10">
        <v>52</v>
      </c>
      <c r="B14" s="11" t="s">
        <v>30</v>
      </c>
      <c r="C14" s="12"/>
      <c r="D14" s="12"/>
      <c r="E14" s="13">
        <v>42</v>
      </c>
      <c r="F14" s="14">
        <v>26</v>
      </c>
      <c r="G14" s="15">
        <v>-16</v>
      </c>
      <c r="H14" s="12">
        <v>-11</v>
      </c>
      <c r="I14" s="13"/>
      <c r="J14" s="15"/>
      <c r="K14" s="80"/>
      <c r="L14" s="12">
        <f t="shared" si="0"/>
        <v>0</v>
      </c>
      <c r="M14" s="16">
        <f t="shared" si="1"/>
        <v>0</v>
      </c>
      <c r="N14" s="12"/>
      <c r="O14" s="12">
        <f t="shared" si="2"/>
        <v>0</v>
      </c>
      <c r="P14" s="14">
        <f t="shared" si="3"/>
        <v>0</v>
      </c>
      <c r="Q14" s="15">
        <f t="shared" si="4"/>
        <v>0</v>
      </c>
      <c r="R14" s="12"/>
      <c r="S14" s="12">
        <f t="shared" si="5"/>
        <v>0</v>
      </c>
      <c r="T14" s="18">
        <v>328966.11</v>
      </c>
      <c r="U14" s="18">
        <f>[2]МТР_с.с.хир!$K$7</f>
        <v>248822.64</v>
      </c>
      <c r="V14" s="19">
        <f t="shared" si="6"/>
        <v>0</v>
      </c>
      <c r="W14" s="16">
        <f t="shared" si="7"/>
        <v>0</v>
      </c>
      <c r="X14" s="16"/>
      <c r="Y14" s="16"/>
    </row>
    <row r="15" spans="1:25" s="27" customFormat="1" ht="31.5" customHeight="1" x14ac:dyDescent="0.35">
      <c r="A15" s="20" t="s">
        <v>31</v>
      </c>
      <c r="B15" s="21" t="s">
        <v>32</v>
      </c>
      <c r="C15" s="12"/>
      <c r="D15" s="12"/>
      <c r="E15" s="22">
        <v>533</v>
      </c>
      <c r="F15" s="23">
        <v>170</v>
      </c>
      <c r="G15" s="24">
        <v>-363</v>
      </c>
      <c r="H15" s="14">
        <v>-263</v>
      </c>
      <c r="I15" s="13"/>
      <c r="J15" s="56"/>
      <c r="K15" s="80"/>
      <c r="L15" s="23">
        <f t="shared" si="0"/>
        <v>0</v>
      </c>
      <c r="M15" s="16">
        <f t="shared" si="1"/>
        <v>0</v>
      </c>
      <c r="N15" s="25"/>
      <c r="O15" s="23">
        <f t="shared" si="2"/>
        <v>0</v>
      </c>
      <c r="P15" s="14">
        <f t="shared" si="3"/>
        <v>0</v>
      </c>
      <c r="Q15" s="24">
        <f t="shared" si="4"/>
        <v>0</v>
      </c>
      <c r="R15" s="12"/>
      <c r="S15" s="12">
        <f t="shared" si="5"/>
        <v>0</v>
      </c>
      <c r="T15" s="26">
        <v>186350.42</v>
      </c>
      <c r="U15" s="18">
        <f>[2]МТР_с.с.хир!$K$7</f>
        <v>248822.64</v>
      </c>
      <c r="V15" s="19">
        <f t="shared" si="6"/>
        <v>0</v>
      </c>
      <c r="W15" s="16">
        <f t="shared" si="7"/>
        <v>0</v>
      </c>
      <c r="X15" s="16"/>
      <c r="Y15" s="16"/>
    </row>
    <row r="16" spans="1:25" s="27" customFormat="1" ht="31.5" customHeight="1" x14ac:dyDescent="0.35">
      <c r="A16" s="28" t="s">
        <v>33</v>
      </c>
      <c r="B16" s="21" t="s">
        <v>34</v>
      </c>
      <c r="C16" s="23"/>
      <c r="D16" s="23"/>
      <c r="E16" s="22">
        <v>591</v>
      </c>
      <c r="F16" s="23">
        <v>140</v>
      </c>
      <c r="G16" s="24">
        <v>-451</v>
      </c>
      <c r="H16" s="14">
        <v>-342</v>
      </c>
      <c r="I16" s="13"/>
      <c r="J16" s="56"/>
      <c r="K16" s="80"/>
      <c r="L16" s="23">
        <f t="shared" si="0"/>
        <v>0</v>
      </c>
      <c r="M16" s="16">
        <f t="shared" si="1"/>
        <v>0</v>
      </c>
      <c r="N16" s="25"/>
      <c r="O16" s="23">
        <f t="shared" si="2"/>
        <v>0</v>
      </c>
      <c r="P16" s="14">
        <f t="shared" si="3"/>
        <v>0</v>
      </c>
      <c r="Q16" s="24">
        <f t="shared" si="4"/>
        <v>0</v>
      </c>
      <c r="R16" s="12"/>
      <c r="S16" s="12">
        <f t="shared" si="5"/>
        <v>0</v>
      </c>
      <c r="T16" s="26">
        <v>214622.46</v>
      </c>
      <c r="U16" s="18">
        <f>[2]МТР_с.с.хир!$K$7</f>
        <v>248822.64</v>
      </c>
      <c r="V16" s="19">
        <f t="shared" si="6"/>
        <v>0</v>
      </c>
      <c r="W16" s="16">
        <f t="shared" si="7"/>
        <v>0</v>
      </c>
      <c r="X16" s="16"/>
      <c r="Y16" s="16"/>
    </row>
    <row r="17" spans="1:25" s="27" customFormat="1" ht="31.5" customHeight="1" x14ac:dyDescent="0.35">
      <c r="A17" s="28" t="s">
        <v>35</v>
      </c>
      <c r="B17" s="21" t="s">
        <v>36</v>
      </c>
      <c r="C17" s="23"/>
      <c r="D17" s="23"/>
      <c r="E17" s="22">
        <v>194</v>
      </c>
      <c r="F17" s="23">
        <v>46</v>
      </c>
      <c r="G17" s="24">
        <v>-148</v>
      </c>
      <c r="H17" s="14">
        <v>-112</v>
      </c>
      <c r="I17" s="13"/>
      <c r="J17" s="56"/>
      <c r="K17" s="81"/>
      <c r="L17" s="23">
        <f t="shared" si="0"/>
        <v>0</v>
      </c>
      <c r="M17" s="16">
        <f t="shared" si="1"/>
        <v>0</v>
      </c>
      <c r="N17" s="25"/>
      <c r="O17" s="23">
        <f t="shared" si="2"/>
        <v>0</v>
      </c>
      <c r="P17" s="14">
        <f t="shared" si="3"/>
        <v>0</v>
      </c>
      <c r="Q17" s="24">
        <f t="shared" si="4"/>
        <v>0</v>
      </c>
      <c r="R17" s="12"/>
      <c r="S17" s="12">
        <f t="shared" si="5"/>
        <v>0</v>
      </c>
      <c r="T17" s="26">
        <v>256382.27</v>
      </c>
      <c r="U17" s="18">
        <f>[2]МТР_с.с.хир!$K$7</f>
        <v>248822.64</v>
      </c>
      <c r="V17" s="19">
        <f t="shared" si="6"/>
        <v>0</v>
      </c>
      <c r="W17" s="16">
        <f t="shared" si="7"/>
        <v>0</v>
      </c>
      <c r="X17" s="16"/>
      <c r="Y17" s="16"/>
    </row>
    <row r="18" spans="1:25" ht="42.75" customHeight="1" x14ac:dyDescent="0.25">
      <c r="A18" s="29"/>
      <c r="B18" s="30" t="s">
        <v>37</v>
      </c>
      <c r="C18" s="31">
        <f>SUM(C6:C17)</f>
        <v>1130</v>
      </c>
      <c r="D18" s="31">
        <f t="shared" ref="D18:J18" si="8">SUM(D6:D17)</f>
        <v>242</v>
      </c>
      <c r="E18" s="31">
        <v>2837</v>
      </c>
      <c r="F18" s="32">
        <v>1431</v>
      </c>
      <c r="G18" s="31">
        <v>-1406</v>
      </c>
      <c r="H18" s="31">
        <v>-1095</v>
      </c>
      <c r="I18" s="31">
        <f t="shared" si="8"/>
        <v>0</v>
      </c>
      <c r="J18" s="31">
        <f t="shared" si="8"/>
        <v>0</v>
      </c>
      <c r="K18" s="33">
        <f>'[2]С.с.хир_ФЦССХ_из 8 мес._вар 1'!K18</f>
        <v>48</v>
      </c>
      <c r="L18" s="34">
        <f>J18+K18</f>
        <v>48</v>
      </c>
      <c r="M18" s="35">
        <f t="shared" si="1"/>
        <v>0</v>
      </c>
      <c r="N18" s="31">
        <f>SUM(N6:N17)</f>
        <v>0</v>
      </c>
      <c r="O18" s="31">
        <f>SUM(O6:O17)</f>
        <v>0</v>
      </c>
      <c r="P18" s="31">
        <f t="shared" ref="P18:S18" si="9">SUM(P6:P17)</f>
        <v>0</v>
      </c>
      <c r="Q18" s="31">
        <f t="shared" si="9"/>
        <v>0</v>
      </c>
      <c r="R18" s="31">
        <f t="shared" si="9"/>
        <v>0</v>
      </c>
      <c r="S18" s="31">
        <f t="shared" si="9"/>
        <v>0</v>
      </c>
      <c r="T18" s="35"/>
      <c r="U18" s="31"/>
      <c r="V18" s="35">
        <f t="shared" ref="V18:Y18" si="10">SUM(V6:V17)</f>
        <v>0</v>
      </c>
      <c r="W18" s="35">
        <f t="shared" si="10"/>
        <v>0</v>
      </c>
      <c r="X18" s="35">
        <f t="shared" si="10"/>
        <v>0</v>
      </c>
      <c r="Y18" s="35">
        <f t="shared" si="10"/>
        <v>0</v>
      </c>
    </row>
    <row r="19" spans="1:25" ht="39" x14ac:dyDescent="0.25">
      <c r="A19" s="10">
        <v>53</v>
      </c>
      <c r="B19" s="11" t="s">
        <v>38</v>
      </c>
      <c r="C19" s="12">
        <v>70</v>
      </c>
      <c r="D19" s="12">
        <v>24</v>
      </c>
      <c r="E19" s="13">
        <v>359</v>
      </c>
      <c r="F19" s="14">
        <v>95</v>
      </c>
      <c r="G19" s="15">
        <v>-264</v>
      </c>
      <c r="H19" s="12">
        <v>-177</v>
      </c>
      <c r="I19" s="13">
        <v>6</v>
      </c>
      <c r="J19" s="15">
        <v>4</v>
      </c>
      <c r="K19" s="79"/>
      <c r="L19" s="12">
        <f>J19</f>
        <v>4</v>
      </c>
      <c r="M19" s="15">
        <v>2</v>
      </c>
      <c r="N19" s="12">
        <v>1</v>
      </c>
      <c r="O19" s="12">
        <f t="shared" ref="O19:O21" si="11">ROUND(N19*O$1,0)</f>
        <v>4</v>
      </c>
      <c r="P19" s="14">
        <f t="shared" si="3"/>
        <v>8</v>
      </c>
      <c r="Q19" s="15">
        <f t="shared" si="4"/>
        <v>2</v>
      </c>
      <c r="R19" s="12"/>
      <c r="S19" s="12">
        <f t="shared" si="5"/>
        <v>6</v>
      </c>
      <c r="T19" s="18">
        <v>181962.09</v>
      </c>
      <c r="U19" s="18">
        <f>[2]МТР_с.с.хир!$K$8</f>
        <v>326958.03000000003</v>
      </c>
      <c r="V19" s="19">
        <f t="shared" si="6"/>
        <v>1091772.54</v>
      </c>
      <c r="W19" s="16">
        <f t="shared" si="7"/>
        <v>1091772.54</v>
      </c>
      <c r="X19" s="16"/>
      <c r="Y19" s="16"/>
    </row>
    <row r="20" spans="1:25" ht="39" x14ac:dyDescent="0.25">
      <c r="A20" s="10">
        <v>55</v>
      </c>
      <c r="B20" s="11" t="s">
        <v>39</v>
      </c>
      <c r="C20" s="12">
        <v>160</v>
      </c>
      <c r="D20" s="12">
        <v>54</v>
      </c>
      <c r="E20" s="13">
        <v>165</v>
      </c>
      <c r="F20" s="14">
        <v>85</v>
      </c>
      <c r="G20" s="15">
        <v>-80</v>
      </c>
      <c r="H20" s="12">
        <v>-53</v>
      </c>
      <c r="I20" s="13">
        <v>4</v>
      </c>
      <c r="J20" s="15">
        <v>0</v>
      </c>
      <c r="K20" s="80"/>
      <c r="L20" s="12">
        <f>J20</f>
        <v>0</v>
      </c>
      <c r="M20" s="16">
        <v>0</v>
      </c>
      <c r="N20" s="12"/>
      <c r="O20" s="12">
        <f t="shared" si="11"/>
        <v>0</v>
      </c>
      <c r="P20" s="14">
        <f t="shared" si="3"/>
        <v>0</v>
      </c>
      <c r="Q20" s="15">
        <f t="shared" si="4"/>
        <v>-4</v>
      </c>
      <c r="R20" s="12"/>
      <c r="S20" s="12">
        <f t="shared" si="5"/>
        <v>4</v>
      </c>
      <c r="T20" s="18">
        <v>278444.28999999998</v>
      </c>
      <c r="U20" s="18">
        <f>[2]МТР_с.с.хир!$K$8</f>
        <v>326958.03000000003</v>
      </c>
      <c r="V20" s="19">
        <f t="shared" si="6"/>
        <v>1113777.1599999999</v>
      </c>
      <c r="W20" s="16">
        <f t="shared" si="7"/>
        <v>1113777.1599999999</v>
      </c>
      <c r="X20" s="16"/>
      <c r="Y20" s="16"/>
    </row>
    <row r="21" spans="1:25" ht="42" customHeight="1" x14ac:dyDescent="0.25">
      <c r="A21" s="36">
        <v>66</v>
      </c>
      <c r="B21" s="37" t="s">
        <v>39</v>
      </c>
      <c r="C21" s="12"/>
      <c r="D21" s="12"/>
      <c r="E21" s="13">
        <v>0</v>
      </c>
      <c r="F21" s="14">
        <v>0</v>
      </c>
      <c r="G21" s="15">
        <v>0</v>
      </c>
      <c r="H21" s="12">
        <v>0</v>
      </c>
      <c r="I21" s="13"/>
      <c r="J21" s="15">
        <v>0</v>
      </c>
      <c r="K21" s="81"/>
      <c r="L21" s="12">
        <f>J21</f>
        <v>0</v>
      </c>
      <c r="M21" s="16">
        <f t="shared" si="1"/>
        <v>0</v>
      </c>
      <c r="N21" s="12"/>
      <c r="O21" s="12">
        <f t="shared" si="11"/>
        <v>0</v>
      </c>
      <c r="P21" s="14">
        <f t="shared" si="3"/>
        <v>0</v>
      </c>
      <c r="Q21" s="15">
        <f t="shared" si="4"/>
        <v>0</v>
      </c>
      <c r="R21" s="12"/>
      <c r="S21" s="12">
        <f t="shared" si="5"/>
        <v>0</v>
      </c>
      <c r="T21" s="18">
        <v>532485.47</v>
      </c>
      <c r="U21" s="18">
        <f>[2]МТР_с.с.хир!$K$8</f>
        <v>326958.03000000003</v>
      </c>
      <c r="V21" s="19">
        <f t="shared" si="6"/>
        <v>0</v>
      </c>
      <c r="W21" s="16">
        <f t="shared" si="7"/>
        <v>0</v>
      </c>
      <c r="X21" s="16"/>
      <c r="Y21" s="16"/>
    </row>
    <row r="22" spans="1:25" ht="46.5" customHeight="1" x14ac:dyDescent="0.25">
      <c r="A22" s="29"/>
      <c r="B22" s="30" t="s">
        <v>40</v>
      </c>
      <c r="C22" s="31">
        <f>SUM(C19:C21)</f>
        <v>230</v>
      </c>
      <c r="D22" s="31">
        <f t="shared" ref="D22:M22" si="12">SUM(D19:D21)</f>
        <v>78</v>
      </c>
      <c r="E22" s="31">
        <v>524</v>
      </c>
      <c r="F22" s="32">
        <v>180</v>
      </c>
      <c r="G22" s="31">
        <v>-344</v>
      </c>
      <c r="H22" s="31">
        <v>-230</v>
      </c>
      <c r="I22" s="31">
        <f t="shared" si="12"/>
        <v>10</v>
      </c>
      <c r="J22" s="31">
        <f t="shared" si="12"/>
        <v>4</v>
      </c>
      <c r="K22" s="31">
        <f t="shared" si="12"/>
        <v>0</v>
      </c>
      <c r="L22" s="31">
        <f t="shared" si="12"/>
        <v>4</v>
      </c>
      <c r="M22" s="31">
        <f t="shared" si="12"/>
        <v>2</v>
      </c>
      <c r="N22" s="31">
        <f>SUM(N19:N21)</f>
        <v>1</v>
      </c>
      <c r="O22" s="31">
        <f>SUM(O19:O21)</f>
        <v>4</v>
      </c>
      <c r="P22" s="31">
        <f t="shared" ref="P22:S22" si="13">SUM(P19:P21)</f>
        <v>8</v>
      </c>
      <c r="Q22" s="31">
        <f t="shared" si="13"/>
        <v>-2</v>
      </c>
      <c r="R22" s="31">
        <f t="shared" si="13"/>
        <v>0</v>
      </c>
      <c r="S22" s="31">
        <f t="shared" si="13"/>
        <v>10</v>
      </c>
      <c r="T22" s="35"/>
      <c r="U22" s="31"/>
      <c r="V22" s="35">
        <f t="shared" ref="V22:Y22" si="14">SUM(V19:V21)</f>
        <v>2205549.7000000002</v>
      </c>
      <c r="W22" s="35">
        <f t="shared" si="14"/>
        <v>2205549.7000000002</v>
      </c>
      <c r="X22" s="35">
        <f t="shared" si="14"/>
        <v>0</v>
      </c>
      <c r="Y22" s="35">
        <f t="shared" si="14"/>
        <v>0</v>
      </c>
    </row>
    <row r="23" spans="1:25" ht="54" customHeight="1" x14ac:dyDescent="0.25">
      <c r="A23" s="36">
        <v>65</v>
      </c>
      <c r="B23" s="37" t="s">
        <v>41</v>
      </c>
      <c r="C23" s="12">
        <v>425</v>
      </c>
      <c r="D23" s="12">
        <v>111</v>
      </c>
      <c r="E23" s="13">
        <v>230</v>
      </c>
      <c r="F23" s="14">
        <v>0</v>
      </c>
      <c r="G23" s="15">
        <v>-230</v>
      </c>
      <c r="H23" s="12">
        <v>-230</v>
      </c>
      <c r="I23" s="13">
        <f>'[2]С.с.хир_ФЦССХ_из 8 мес._вар 1'!I23</f>
        <v>0</v>
      </c>
      <c r="J23" s="15">
        <v>0</v>
      </c>
      <c r="K23" s="38"/>
      <c r="L23" s="12">
        <f>J23</f>
        <v>0</v>
      </c>
      <c r="M23" s="16">
        <f t="shared" si="1"/>
        <v>0</v>
      </c>
      <c r="N23" s="12"/>
      <c r="O23" s="12">
        <f>ROUND(N23*O$1,0)</f>
        <v>0</v>
      </c>
      <c r="P23" s="14">
        <f t="shared" si="3"/>
        <v>0</v>
      </c>
      <c r="Q23" s="15">
        <f t="shared" si="4"/>
        <v>0</v>
      </c>
      <c r="R23" s="12"/>
      <c r="S23" s="12">
        <f t="shared" si="5"/>
        <v>0</v>
      </c>
      <c r="T23" s="18">
        <v>306729.69</v>
      </c>
      <c r="U23" s="18">
        <f>[2]МТР_с.с.хир!G9</f>
        <v>1830412.22</v>
      </c>
      <c r="V23" s="19">
        <f t="shared" si="6"/>
        <v>0</v>
      </c>
      <c r="W23" s="16">
        <f t="shared" si="7"/>
        <v>0</v>
      </c>
      <c r="X23" s="16"/>
      <c r="Y23" s="16"/>
    </row>
    <row r="24" spans="1:25" ht="45" customHeight="1" x14ac:dyDescent="0.25">
      <c r="A24" s="29"/>
      <c r="B24" s="30" t="s">
        <v>42</v>
      </c>
      <c r="C24" s="31">
        <f>C23</f>
        <v>425</v>
      </c>
      <c r="D24" s="31">
        <f t="shared" ref="D24:S24" si="15">D23</f>
        <v>111</v>
      </c>
      <c r="E24" s="31">
        <v>230</v>
      </c>
      <c r="F24" s="32">
        <v>0</v>
      </c>
      <c r="G24" s="31">
        <v>-230</v>
      </c>
      <c r="H24" s="31">
        <v>-230</v>
      </c>
      <c r="I24" s="31">
        <f t="shared" si="15"/>
        <v>0</v>
      </c>
      <c r="J24" s="31">
        <f t="shared" si="15"/>
        <v>0</v>
      </c>
      <c r="K24" s="33">
        <f>'[2]С.с.хир_ФЦССХ_из 8 мес._вар 1'!K24</f>
        <v>3</v>
      </c>
      <c r="L24" s="34">
        <f>J24+K24</f>
        <v>3</v>
      </c>
      <c r="M24" s="35">
        <f t="shared" si="1"/>
        <v>0</v>
      </c>
      <c r="N24" s="31">
        <f>N23</f>
        <v>0</v>
      </c>
      <c r="O24" s="31">
        <f>O23</f>
        <v>0</v>
      </c>
      <c r="P24" s="31">
        <f t="shared" si="15"/>
        <v>0</v>
      </c>
      <c r="Q24" s="31">
        <f t="shared" si="15"/>
        <v>0</v>
      </c>
      <c r="R24" s="31">
        <f t="shared" si="15"/>
        <v>0</v>
      </c>
      <c r="S24" s="31">
        <f t="shared" si="15"/>
        <v>0</v>
      </c>
      <c r="T24" s="35"/>
      <c r="U24" s="31"/>
      <c r="V24" s="35">
        <f t="shared" ref="V24:Y24" si="16">V23</f>
        <v>0</v>
      </c>
      <c r="W24" s="35">
        <f t="shared" si="16"/>
        <v>0</v>
      </c>
      <c r="X24" s="35">
        <f t="shared" si="16"/>
        <v>0</v>
      </c>
      <c r="Y24" s="35">
        <f t="shared" si="16"/>
        <v>0</v>
      </c>
    </row>
    <row r="25" spans="1:25" ht="63.75" customHeight="1" x14ac:dyDescent="0.25">
      <c r="A25" s="10">
        <v>12</v>
      </c>
      <c r="B25" s="11" t="s">
        <v>43</v>
      </c>
      <c r="C25" s="12"/>
      <c r="D25" s="12"/>
      <c r="E25" s="13">
        <v>200</v>
      </c>
      <c r="F25" s="14">
        <v>212</v>
      </c>
      <c r="G25" s="15">
        <v>12</v>
      </c>
      <c r="H25" s="12">
        <v>0</v>
      </c>
      <c r="I25" s="13"/>
      <c r="J25" s="15"/>
      <c r="K25" s="79"/>
      <c r="L25" s="15">
        <f>J25</f>
        <v>0</v>
      </c>
      <c r="M25" s="18">
        <f t="shared" si="1"/>
        <v>0</v>
      </c>
      <c r="N25" s="12"/>
      <c r="O25" s="15">
        <f t="shared" ref="O25:O27" si="17">ROUND(N25*O$1,0)</f>
        <v>0</v>
      </c>
      <c r="P25" s="14">
        <f t="shared" si="3"/>
        <v>0</v>
      </c>
      <c r="Q25" s="15">
        <f t="shared" si="4"/>
        <v>0</v>
      </c>
      <c r="R25" s="12"/>
      <c r="S25" s="12">
        <f t="shared" si="5"/>
        <v>0</v>
      </c>
      <c r="T25" s="18">
        <v>214597.92</v>
      </c>
      <c r="U25" s="18">
        <f>[2]МТР_с.с.хир!G10</f>
        <v>335360.71999999997</v>
      </c>
      <c r="V25" s="19">
        <f t="shared" si="6"/>
        <v>0</v>
      </c>
      <c r="W25" s="16">
        <f t="shared" si="7"/>
        <v>0</v>
      </c>
      <c r="X25" s="16"/>
      <c r="Y25" s="16"/>
    </row>
    <row r="26" spans="1:25" s="27" customFormat="1" ht="75.75" customHeight="1" x14ac:dyDescent="0.35">
      <c r="A26" s="28" t="s">
        <v>44</v>
      </c>
      <c r="B26" s="21" t="s">
        <v>45</v>
      </c>
      <c r="C26" s="12">
        <v>4</v>
      </c>
      <c r="D26" s="12">
        <v>0</v>
      </c>
      <c r="E26" s="13">
        <v>374</v>
      </c>
      <c r="F26" s="14">
        <v>331</v>
      </c>
      <c r="G26" s="15">
        <v>-43</v>
      </c>
      <c r="H26" s="12">
        <v>-8</v>
      </c>
      <c r="I26" s="13"/>
      <c r="J26" s="39">
        <v>0</v>
      </c>
      <c r="K26" s="80"/>
      <c r="L26" s="15">
        <f>J26</f>
        <v>0</v>
      </c>
      <c r="M26" s="40">
        <f t="shared" si="1"/>
        <v>0</v>
      </c>
      <c r="N26" s="12"/>
      <c r="O26" s="15">
        <f t="shared" si="17"/>
        <v>0</v>
      </c>
      <c r="P26" s="14">
        <f t="shared" si="3"/>
        <v>0</v>
      </c>
      <c r="Q26" s="15">
        <f t="shared" si="4"/>
        <v>0</v>
      </c>
      <c r="R26" s="12"/>
      <c r="S26" s="12">
        <f t="shared" si="5"/>
        <v>0</v>
      </c>
      <c r="T26" s="41">
        <v>191837.3</v>
      </c>
      <c r="U26" s="18">
        <f>[2]МТР_с.с.хир!G11</f>
        <v>21061877.289999999</v>
      </c>
      <c r="V26" s="19">
        <f t="shared" si="6"/>
        <v>0</v>
      </c>
      <c r="W26" s="16">
        <f t="shared" si="7"/>
        <v>0</v>
      </c>
      <c r="X26" s="12"/>
      <c r="Y26" s="16"/>
    </row>
    <row r="27" spans="1:25" s="42" customFormat="1" ht="96.75" customHeight="1" x14ac:dyDescent="0.25">
      <c r="A27" s="20" t="s">
        <v>46</v>
      </c>
      <c r="B27" s="21" t="s">
        <v>47</v>
      </c>
      <c r="C27" s="15">
        <v>4</v>
      </c>
      <c r="D27" s="15">
        <v>0</v>
      </c>
      <c r="E27" s="13">
        <v>1</v>
      </c>
      <c r="F27" s="24">
        <v>0</v>
      </c>
      <c r="G27" s="15">
        <v>-1</v>
      </c>
      <c r="H27" s="15">
        <v>0</v>
      </c>
      <c r="I27" s="13"/>
      <c r="J27" s="39">
        <v>0</v>
      </c>
      <c r="K27" s="81"/>
      <c r="L27" s="15">
        <f>J27</f>
        <v>0</v>
      </c>
      <c r="M27" s="40">
        <f t="shared" si="1"/>
        <v>0</v>
      </c>
      <c r="N27" s="12"/>
      <c r="O27" s="15">
        <f t="shared" si="17"/>
        <v>0</v>
      </c>
      <c r="P27" s="14">
        <f t="shared" si="3"/>
        <v>0</v>
      </c>
      <c r="Q27" s="15">
        <f t="shared" si="4"/>
        <v>0</v>
      </c>
      <c r="R27" s="12"/>
      <c r="S27" s="12">
        <f t="shared" si="5"/>
        <v>0</v>
      </c>
      <c r="T27" s="41">
        <v>282414.23</v>
      </c>
      <c r="U27" s="18">
        <f>[2]МТР_с.с.хир!G12</f>
        <v>0</v>
      </c>
      <c r="V27" s="19">
        <f t="shared" si="6"/>
        <v>0</v>
      </c>
      <c r="W27" s="16">
        <f t="shared" si="7"/>
        <v>0</v>
      </c>
      <c r="X27" s="16"/>
      <c r="Y27" s="16"/>
    </row>
    <row r="28" spans="1:25" ht="49.5" customHeight="1" x14ac:dyDescent="0.25">
      <c r="A28" s="29"/>
      <c r="B28" s="30" t="s">
        <v>48</v>
      </c>
      <c r="C28" s="31">
        <f>SUM(C25:C27)</f>
        <v>8</v>
      </c>
      <c r="D28" s="31">
        <f t="shared" ref="D28:S28" si="18">SUM(D25:D27)</f>
        <v>0</v>
      </c>
      <c r="E28" s="31">
        <v>575</v>
      </c>
      <c r="F28" s="32">
        <v>543</v>
      </c>
      <c r="G28" s="31">
        <v>-32</v>
      </c>
      <c r="H28" s="31">
        <v>-8</v>
      </c>
      <c r="I28" s="31">
        <f t="shared" si="18"/>
        <v>0</v>
      </c>
      <c r="J28" s="31">
        <f t="shared" si="18"/>
        <v>0</v>
      </c>
      <c r="K28" s="31">
        <f t="shared" si="18"/>
        <v>0</v>
      </c>
      <c r="L28" s="31">
        <f t="shared" si="18"/>
        <v>0</v>
      </c>
      <c r="M28" s="31">
        <f t="shared" si="18"/>
        <v>0</v>
      </c>
      <c r="N28" s="31">
        <f t="shared" si="18"/>
        <v>0</v>
      </c>
      <c r="O28" s="31">
        <f t="shared" si="18"/>
        <v>0</v>
      </c>
      <c r="P28" s="31">
        <f t="shared" si="18"/>
        <v>0</v>
      </c>
      <c r="Q28" s="31">
        <f t="shared" si="18"/>
        <v>0</v>
      </c>
      <c r="R28" s="31">
        <f t="shared" si="18"/>
        <v>0</v>
      </c>
      <c r="S28" s="31">
        <f t="shared" si="18"/>
        <v>0</v>
      </c>
      <c r="T28" s="35"/>
      <c r="U28" s="31"/>
      <c r="V28" s="35">
        <f t="shared" ref="V28:Y28" si="19">SUM(V25:V27)</f>
        <v>0</v>
      </c>
      <c r="W28" s="35">
        <f t="shared" si="19"/>
        <v>0</v>
      </c>
      <c r="X28" s="31">
        <f t="shared" si="19"/>
        <v>0</v>
      </c>
      <c r="Y28" s="35">
        <f t="shared" si="19"/>
        <v>0</v>
      </c>
    </row>
    <row r="29" spans="1:25" s="27" customFormat="1" ht="34.5" customHeight="1" x14ac:dyDescent="0.35">
      <c r="A29" s="43"/>
      <c r="B29" s="44" t="s">
        <v>49</v>
      </c>
      <c r="C29" s="45">
        <f>C18+C22+C24+C28</f>
        <v>1793</v>
      </c>
      <c r="D29" s="45">
        <f t="shared" ref="D29:S29" si="20">D18+D22+D24+D28</f>
        <v>431</v>
      </c>
      <c r="E29" s="45">
        <v>4166</v>
      </c>
      <c r="F29" s="45">
        <v>2154</v>
      </c>
      <c r="G29" s="45">
        <v>-2012</v>
      </c>
      <c r="H29" s="45">
        <v>-1563</v>
      </c>
      <c r="I29" s="45">
        <f>I18+I22+I24+I28</f>
        <v>10</v>
      </c>
      <c r="J29" s="45">
        <f t="shared" si="20"/>
        <v>4</v>
      </c>
      <c r="K29" s="45">
        <f t="shared" si="20"/>
        <v>51</v>
      </c>
      <c r="L29" s="45">
        <f t="shared" si="20"/>
        <v>55</v>
      </c>
      <c r="M29" s="45">
        <f t="shared" si="20"/>
        <v>2</v>
      </c>
      <c r="N29" s="45">
        <f t="shared" si="20"/>
        <v>1</v>
      </c>
      <c r="O29" s="45">
        <f t="shared" si="20"/>
        <v>4</v>
      </c>
      <c r="P29" s="45">
        <f t="shared" si="20"/>
        <v>8</v>
      </c>
      <c r="Q29" s="45">
        <f t="shared" si="4"/>
        <v>-2</v>
      </c>
      <c r="R29" s="45">
        <f t="shared" si="20"/>
        <v>0</v>
      </c>
      <c r="S29" s="45">
        <f t="shared" si="20"/>
        <v>10</v>
      </c>
      <c r="T29" s="48"/>
      <c r="U29" s="45"/>
      <c r="V29" s="47">
        <f t="shared" ref="V29:Y29" si="21">V18+V22+V24+V28</f>
        <v>2205549.7000000002</v>
      </c>
      <c r="W29" s="47">
        <f t="shared" si="21"/>
        <v>2205549.7000000002</v>
      </c>
      <c r="X29" s="45">
        <f t="shared" si="21"/>
        <v>0</v>
      </c>
      <c r="Y29" s="47">
        <f t="shared" si="21"/>
        <v>0</v>
      </c>
    </row>
    <row r="30" spans="1:25" s="27" customFormat="1" ht="16.5" customHeight="1" x14ac:dyDescent="0.35">
      <c r="A30" s="49"/>
      <c r="U30" s="50"/>
      <c r="V30" s="50"/>
      <c r="W30" s="50"/>
      <c r="X30" s="50"/>
      <c r="Y30" s="50"/>
    </row>
    <row r="31" spans="1:25" s="27" customFormat="1" ht="39" customHeight="1" x14ac:dyDescent="0.35">
      <c r="A31" s="49"/>
      <c r="J31" s="50">
        <f>J29-J15-J16-J17-J26-J25</f>
        <v>4</v>
      </c>
      <c r="K31" s="50"/>
      <c r="L31" s="51"/>
      <c r="M31" s="52"/>
      <c r="O31" s="50">
        <f>L29-L15-L16-L17-L26-L25</f>
        <v>55</v>
      </c>
      <c r="P31" s="52"/>
      <c r="Q31" s="52"/>
      <c r="T31" s="52"/>
    </row>
    <row r="32" spans="1:25" s="27" customFormat="1" ht="48" customHeight="1" x14ac:dyDescent="0.35">
      <c r="A32" s="49"/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  <c r="T32" s="53"/>
    </row>
    <row r="33" spans="1:20" s="27" customFormat="1" ht="48" customHeight="1" x14ac:dyDescent="0.35">
      <c r="A33" s="49"/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T33" s="53"/>
    </row>
    <row r="34" spans="1:20" s="27" customFormat="1" ht="48" customHeight="1" x14ac:dyDescent="0.35">
      <c r="A34" s="49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T34" s="53"/>
    </row>
    <row r="35" spans="1:20" s="27" customFormat="1" ht="48" customHeight="1" x14ac:dyDescent="0.35">
      <c r="A35" s="49"/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T35" s="53"/>
    </row>
    <row r="36" spans="1:20" s="27" customFormat="1" ht="45" customHeight="1" x14ac:dyDescent="0.35">
      <c r="A36" s="49"/>
    </row>
    <row r="37" spans="1:20" s="27" customFormat="1" ht="22.5" x14ac:dyDescent="0.35">
      <c r="A37" s="49"/>
    </row>
    <row r="38" spans="1:20" s="27" customFormat="1" ht="22.5" x14ac:dyDescent="0.35">
      <c r="A38" s="49"/>
    </row>
    <row r="39" spans="1:20" s="27" customFormat="1" ht="22.5" x14ac:dyDescent="0.35">
      <c r="A39" s="49"/>
    </row>
    <row r="40" spans="1:20" s="27" customFormat="1" ht="22.5" x14ac:dyDescent="0.35">
      <c r="A40" s="49"/>
    </row>
    <row r="41" spans="1:20" s="27" customFormat="1" ht="22.5" x14ac:dyDescent="0.35">
      <c r="A41" s="49"/>
    </row>
    <row r="42" spans="1:20" s="27" customFormat="1" ht="22.5" x14ac:dyDescent="0.35">
      <c r="A42" s="49"/>
    </row>
    <row r="43" spans="1:20" s="27" customFormat="1" ht="22.5" x14ac:dyDescent="0.35">
      <c r="A43" s="49"/>
    </row>
    <row r="44" spans="1:20" s="27" customFormat="1" ht="22.5" x14ac:dyDescent="0.35">
      <c r="A44" s="49"/>
    </row>
    <row r="45" spans="1:20" s="27" customFormat="1" ht="22.5" x14ac:dyDescent="0.35">
      <c r="A45" s="49"/>
    </row>
    <row r="46" spans="1:20" s="27" customFormat="1" ht="22.5" x14ac:dyDescent="0.35">
      <c r="A46" s="49"/>
    </row>
    <row r="47" spans="1:20" s="27" customFormat="1" ht="22.5" x14ac:dyDescent="0.35">
      <c r="A47" s="49"/>
    </row>
    <row r="48" spans="1:20" s="27" customFormat="1" ht="22.5" x14ac:dyDescent="0.35">
      <c r="A48" s="49"/>
    </row>
    <row r="49" spans="1:1" s="27" customFormat="1" ht="22.5" x14ac:dyDescent="0.35">
      <c r="A49" s="49"/>
    </row>
    <row r="50" spans="1:1" s="27" customFormat="1" ht="22.5" x14ac:dyDescent="0.35">
      <c r="A50" s="49"/>
    </row>
    <row r="51" spans="1:1" s="27" customFormat="1" ht="22.5" x14ac:dyDescent="0.35">
      <c r="A51" s="49"/>
    </row>
    <row r="52" spans="1:1" s="27" customFormat="1" ht="22.5" x14ac:dyDescent="0.35">
      <c r="A52" s="49"/>
    </row>
    <row r="53" spans="1:1" s="27" customFormat="1" ht="22.5" x14ac:dyDescent="0.35">
      <c r="A53" s="49"/>
    </row>
  </sheetData>
  <mergeCells count="30">
    <mergeCell ref="X1:Y1"/>
    <mergeCell ref="K25:K27"/>
    <mergeCell ref="W2:W4"/>
    <mergeCell ref="X2:X4"/>
    <mergeCell ref="Y2:Y4"/>
    <mergeCell ref="D3:D4"/>
    <mergeCell ref="K6:K17"/>
    <mergeCell ref="K19:K21"/>
    <mergeCell ref="Q2:Q4"/>
    <mergeCell ref="R2:R4"/>
    <mergeCell ref="S2:S4"/>
    <mergeCell ref="T2:T4"/>
    <mergeCell ref="U2:U4"/>
    <mergeCell ref="V2:V4"/>
    <mergeCell ref="K2:K4"/>
    <mergeCell ref="L2:L4"/>
    <mergeCell ref="M2:M4"/>
    <mergeCell ref="N2:N4"/>
    <mergeCell ref="O2:O4"/>
    <mergeCell ref="P2:P4"/>
    <mergeCell ref="B1:K1"/>
    <mergeCell ref="A2:A4"/>
    <mergeCell ref="B2:B4"/>
    <mergeCell ref="C2:C4"/>
    <mergeCell ref="E2:E4"/>
    <mergeCell ref="F2:F4"/>
    <mergeCell ref="G2:G4"/>
    <mergeCell ref="H2:H4"/>
    <mergeCell ref="I2:I4"/>
    <mergeCell ref="J2:J4"/>
  </mergeCells>
  <conditionalFormatting sqref="C15 Q15:Q17">
    <cfRule type="cellIs" dxfId="20" priority="7" operator="greaterThan">
      <formula>0</formula>
    </cfRule>
  </conditionalFormatting>
  <conditionalFormatting sqref="D15">
    <cfRule type="cellIs" dxfId="19" priority="6" operator="greaterThan">
      <formula>0</formula>
    </cfRule>
  </conditionalFormatting>
  <conditionalFormatting sqref="G15">
    <cfRule type="cellIs" dxfId="18" priority="4" operator="greaterThan">
      <formula>0</formula>
    </cfRule>
  </conditionalFormatting>
  <conditionalFormatting sqref="G16:G17">
    <cfRule type="cellIs" dxfId="17" priority="3" operator="greaterThan">
      <formula>0</formula>
    </cfRule>
  </conditionalFormatting>
  <conditionalFormatting sqref="Q6:Q17 Q19:Q21 Q23 Q25:Q27">
    <cfRule type="cellIs" dxfId="16" priority="5" operator="greaterThan">
      <formula>0</formula>
    </cfRule>
  </conditionalFormatting>
  <conditionalFormatting sqref="H15">
    <cfRule type="cellIs" dxfId="15" priority="2" operator="greaterThan">
      <formula>0</formula>
    </cfRule>
  </conditionalFormatting>
  <conditionalFormatting sqref="H16:H17">
    <cfRule type="cellIs" dxfId="14" priority="1" operator="greaterThan">
      <formula>0</formula>
    </cfRule>
  </conditionalFormatting>
  <printOptions verticalCentered="1"/>
  <pageMargins left="0.59055118110236227" right="0.19685039370078741" top="0.39370078740157483" bottom="0" header="0" footer="0"/>
  <pageSetup paperSize="9" scale="32" fitToWidth="2" orientation="landscape" r:id="rId1"/>
  <headerFooter>
    <oddFooter>&amp;L&amp;Z&amp;F&amp;F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W53"/>
  <sheetViews>
    <sheetView tabSelected="1" view="pageBreakPreview" zoomScale="50" zoomScaleNormal="50" zoomScaleSheetLayoutView="50" workbookViewId="0">
      <pane xSplit="3" ySplit="6" topLeftCell="O25" activePane="bottomRight" state="frozen"/>
      <selection activeCell="B28" sqref="B28"/>
      <selection pane="topRight" activeCell="B28" sqref="B28"/>
      <selection pane="bottomLeft" activeCell="B28" sqref="B28"/>
      <selection pane="bottomRight" activeCell="R2" sqref="R2:R4"/>
    </sheetView>
  </sheetViews>
  <sheetFormatPr defaultColWidth="9.140625" defaultRowHeight="21" x14ac:dyDescent="0.35"/>
  <cols>
    <col min="1" max="1" width="14.5703125" style="1" customWidth="1"/>
    <col min="2" max="2" width="92.42578125" style="54" customWidth="1"/>
    <col min="3" max="3" width="35.5703125" style="3" customWidth="1"/>
    <col min="4" max="4" width="34.140625" style="3" customWidth="1"/>
    <col min="5" max="5" width="20.140625" style="3" hidden="1" customWidth="1"/>
    <col min="6" max="6" width="18.7109375" style="3" hidden="1" customWidth="1"/>
    <col min="7" max="7" width="18.42578125" style="3" hidden="1" customWidth="1"/>
    <col min="8" max="8" width="9.42578125" style="3" hidden="1" customWidth="1"/>
    <col min="9" max="9" width="20.140625" style="3" customWidth="1"/>
    <col min="10" max="10" width="25.85546875" style="3" customWidth="1"/>
    <col min="11" max="11" width="15" style="3" hidden="1" customWidth="1"/>
    <col min="12" max="12" width="17.28515625" style="3" hidden="1" customWidth="1"/>
    <col min="13" max="13" width="23.85546875" style="3" customWidth="1"/>
    <col min="14" max="14" width="24.42578125" style="3" customWidth="1"/>
    <col min="15" max="15" width="26.140625" style="3" customWidth="1"/>
    <col min="16" max="16" width="22.42578125" style="3" customWidth="1"/>
    <col min="17" max="17" width="36.42578125" style="3" customWidth="1"/>
    <col min="18" max="18" width="37.42578125" customWidth="1"/>
    <col min="19" max="19" width="34" customWidth="1"/>
    <col min="20" max="20" width="22.42578125" style="3" bestFit="1" customWidth="1"/>
    <col min="21" max="21" width="34" hidden="1" customWidth="1"/>
    <col min="22" max="22" width="34.85546875" hidden="1" customWidth="1"/>
    <col min="23" max="23" width="34" customWidth="1"/>
    <col min="24" max="16384" width="9.140625" style="3"/>
  </cols>
  <sheetData>
    <row r="1" spans="1:23" ht="90" customHeight="1" x14ac:dyDescent="0.35">
      <c r="B1" s="66" t="s">
        <v>54</v>
      </c>
      <c r="C1" s="66"/>
      <c r="D1" s="66"/>
      <c r="E1" s="66"/>
      <c r="F1" s="66"/>
      <c r="G1" s="66"/>
      <c r="H1" s="66"/>
      <c r="I1" s="66"/>
      <c r="J1" s="66"/>
      <c r="K1" s="66"/>
      <c r="L1" s="2">
        <v>8</v>
      </c>
      <c r="O1" s="2">
        <v>4</v>
      </c>
      <c r="P1" s="4" t="s">
        <v>1</v>
      </c>
      <c r="R1" s="122" t="s">
        <v>82</v>
      </c>
      <c r="S1" s="122"/>
      <c r="U1" s="5"/>
      <c r="V1" s="5"/>
      <c r="W1" s="5"/>
    </row>
    <row r="2" spans="1:23" ht="90" customHeight="1" x14ac:dyDescent="0.25">
      <c r="A2" s="67" t="s">
        <v>2</v>
      </c>
      <c r="B2" s="68" t="s">
        <v>3</v>
      </c>
      <c r="C2" s="69" t="s">
        <v>4</v>
      </c>
      <c r="D2" s="6" t="s">
        <v>5</v>
      </c>
      <c r="E2" s="72" t="s">
        <v>6</v>
      </c>
      <c r="F2" s="75" t="s">
        <v>7</v>
      </c>
      <c r="G2" s="78" t="s">
        <v>8</v>
      </c>
      <c r="H2" s="78" t="s">
        <v>9</v>
      </c>
      <c r="I2" s="72" t="s">
        <v>10</v>
      </c>
      <c r="J2" s="63" t="str">
        <f>'[2]С.с.хир_ФЦССХ_из 8 мес._вар 1'!J2:J4</f>
        <v xml:space="preserve">
Фактически принятые к олате 
объемы за период 
январь-АВГУСТ 2025 года
(тестовый МЭК)</v>
      </c>
      <c r="K2" s="63" t="str">
        <f>'[2]С.с.хир_ФЦССХ_из 8 мес._вар 1'!K2:K4</f>
        <v xml:space="preserve">
Факт МТР за период 
январь-АВГУСТ 2025 года</v>
      </c>
      <c r="L2" s="63" t="str">
        <f>'[2]С.с.хир_ФЦССХ_из 8 мес._вар 1'!L2:L4</f>
        <v xml:space="preserve">
ИТОГО за период январь-АВГУСТ 2025г. 
(с учетом МТР)</v>
      </c>
      <c r="M2" s="63" t="str">
        <f>'[2]С.с.хир_ФЦССХ_из 8 мес._вар 1'!M2:M4</f>
        <v xml:space="preserve">
% исполнения фактических объемов за период январь-АВГУСТ 2025г. к году</v>
      </c>
      <c r="N2" s="63" t="s">
        <v>11</v>
      </c>
      <c r="O2" s="63" t="s">
        <v>12</v>
      </c>
      <c r="P2" s="63" t="s">
        <v>13</v>
      </c>
      <c r="Q2" s="90" t="s">
        <v>14</v>
      </c>
      <c r="R2" s="82" t="s">
        <v>55</v>
      </c>
      <c r="S2" s="82" t="s">
        <v>56</v>
      </c>
      <c r="T2" s="91" t="s">
        <v>57</v>
      </c>
      <c r="U2" s="91" t="s">
        <v>18</v>
      </c>
      <c r="V2" s="94" t="s">
        <v>19</v>
      </c>
      <c r="W2" s="82" t="s">
        <v>20</v>
      </c>
    </row>
    <row r="3" spans="1:23" ht="132.75" customHeight="1" x14ac:dyDescent="0.25">
      <c r="A3" s="67"/>
      <c r="B3" s="68"/>
      <c r="C3" s="70"/>
      <c r="D3" s="88" t="s">
        <v>23</v>
      </c>
      <c r="E3" s="73"/>
      <c r="F3" s="76"/>
      <c r="G3" s="78"/>
      <c r="H3" s="78"/>
      <c r="I3" s="73"/>
      <c r="J3" s="64"/>
      <c r="K3" s="64"/>
      <c r="L3" s="64"/>
      <c r="M3" s="64"/>
      <c r="N3" s="64"/>
      <c r="O3" s="64"/>
      <c r="P3" s="64"/>
      <c r="Q3" s="90"/>
      <c r="R3" s="83"/>
      <c r="S3" s="83"/>
      <c r="T3" s="92"/>
      <c r="U3" s="92"/>
      <c r="V3" s="95"/>
      <c r="W3" s="83"/>
    </row>
    <row r="4" spans="1:23" ht="45" customHeight="1" x14ac:dyDescent="0.25">
      <c r="A4" s="67"/>
      <c r="B4" s="68"/>
      <c r="C4" s="71"/>
      <c r="D4" s="89"/>
      <c r="E4" s="74"/>
      <c r="F4" s="77"/>
      <c r="G4" s="78"/>
      <c r="H4" s="78"/>
      <c r="I4" s="74"/>
      <c r="J4" s="65"/>
      <c r="K4" s="65"/>
      <c r="L4" s="65"/>
      <c r="M4" s="65"/>
      <c r="N4" s="65"/>
      <c r="O4" s="65"/>
      <c r="P4" s="65"/>
      <c r="Q4" s="90"/>
      <c r="R4" s="84"/>
      <c r="S4" s="84"/>
      <c r="T4" s="93"/>
      <c r="U4" s="93"/>
      <c r="V4" s="96"/>
      <c r="W4" s="84"/>
    </row>
    <row r="5" spans="1:23" s="9" customFormat="1" ht="23.25" customHeight="1" x14ac:dyDescent="0.3">
      <c r="A5" s="7">
        <v>1</v>
      </c>
      <c r="B5" s="7">
        <v>2</v>
      </c>
      <c r="C5" s="8">
        <v>3</v>
      </c>
      <c r="D5" s="8">
        <v>4</v>
      </c>
      <c r="E5" s="8">
        <v>5</v>
      </c>
      <c r="F5" s="8">
        <v>6</v>
      </c>
      <c r="G5" s="8">
        <v>7</v>
      </c>
      <c r="H5" s="8">
        <v>8</v>
      </c>
      <c r="I5" s="8">
        <v>5</v>
      </c>
      <c r="J5" s="8">
        <v>6</v>
      </c>
      <c r="K5" s="8">
        <v>11</v>
      </c>
      <c r="L5" s="8">
        <v>12</v>
      </c>
      <c r="M5" s="8">
        <v>7</v>
      </c>
      <c r="N5" s="8">
        <v>8</v>
      </c>
      <c r="O5" s="8">
        <v>9</v>
      </c>
      <c r="P5" s="8">
        <v>10</v>
      </c>
      <c r="Q5" s="8">
        <v>11</v>
      </c>
      <c r="R5" s="8">
        <v>12</v>
      </c>
      <c r="S5" s="8">
        <v>13</v>
      </c>
      <c r="T5" s="8">
        <v>14</v>
      </c>
      <c r="U5" s="8">
        <v>14</v>
      </c>
      <c r="V5" s="8">
        <v>15</v>
      </c>
      <c r="W5" s="8">
        <v>15</v>
      </c>
    </row>
    <row r="6" spans="1:23" ht="58.5" x14ac:dyDescent="0.25">
      <c r="A6" s="10">
        <v>44</v>
      </c>
      <c r="B6" s="11" t="s">
        <v>24</v>
      </c>
      <c r="C6" s="12">
        <v>4</v>
      </c>
      <c r="D6" s="12">
        <v>1</v>
      </c>
      <c r="E6" s="13">
        <v>258</v>
      </c>
      <c r="F6" s="14">
        <v>322</v>
      </c>
      <c r="G6" s="15">
        <v>64</v>
      </c>
      <c r="H6" s="12">
        <v>0</v>
      </c>
      <c r="I6" s="13"/>
      <c r="J6" s="15">
        <v>9</v>
      </c>
      <c r="K6" s="79"/>
      <c r="L6" s="12">
        <f t="shared" ref="L6:L17" si="0">J6</f>
        <v>9</v>
      </c>
      <c r="M6" s="16">
        <f>IFERROR(ROUND(J6/I6*100,2),0)</f>
        <v>0</v>
      </c>
      <c r="N6" s="12"/>
      <c r="O6" s="12">
        <f>ROUND(N6*O$1,0)</f>
        <v>0</v>
      </c>
      <c r="P6" s="14">
        <f>ROUND(J6/8*12,0)</f>
        <v>14</v>
      </c>
      <c r="Q6" s="15">
        <f>P6-I6</f>
        <v>14</v>
      </c>
      <c r="R6" s="12">
        <f>P6</f>
        <v>14</v>
      </c>
      <c r="S6" s="12">
        <f>I6+R6</f>
        <v>14</v>
      </c>
      <c r="T6" s="57"/>
      <c r="U6" s="18">
        <f>[2]МТР_с.с.хир!$K$7</f>
        <v>248822.64</v>
      </c>
      <c r="V6" s="19">
        <f>W6+Y6</f>
        <v>0</v>
      </c>
      <c r="W6" s="16">
        <f>ROUND(T6*S6,2)</f>
        <v>0</v>
      </c>
    </row>
    <row r="7" spans="1:23" ht="58.5" x14ac:dyDescent="0.25">
      <c r="A7" s="10">
        <v>45</v>
      </c>
      <c r="B7" s="11" t="s">
        <v>24</v>
      </c>
      <c r="C7" s="12">
        <v>8</v>
      </c>
      <c r="D7" s="12">
        <v>1</v>
      </c>
      <c r="E7" s="13">
        <v>230</v>
      </c>
      <c r="F7" s="14">
        <v>222</v>
      </c>
      <c r="G7" s="15">
        <v>-8</v>
      </c>
      <c r="H7" s="12">
        <v>-6</v>
      </c>
      <c r="I7" s="13"/>
      <c r="J7" s="15">
        <v>2</v>
      </c>
      <c r="K7" s="80"/>
      <c r="L7" s="12">
        <f t="shared" si="0"/>
        <v>2</v>
      </c>
      <c r="M7" s="16">
        <f t="shared" ref="M7:M29" si="1">IFERROR(ROUND(J7/I7*100,2),0)</f>
        <v>0</v>
      </c>
      <c r="N7" s="12"/>
      <c r="O7" s="12">
        <f t="shared" ref="O7:O17" si="2">ROUND(N7*O$1,0)</f>
        <v>0</v>
      </c>
      <c r="P7" s="14">
        <f t="shared" ref="P7:P27" si="3">J7+O7</f>
        <v>2</v>
      </c>
      <c r="Q7" s="15">
        <f t="shared" ref="Q7:Q29" si="4">P7-I7</f>
        <v>2</v>
      </c>
      <c r="R7" s="12">
        <f>P7</f>
        <v>2</v>
      </c>
      <c r="S7" s="12">
        <f t="shared" ref="S7:S27" si="5">I7+R7</f>
        <v>2</v>
      </c>
      <c r="T7" s="57"/>
      <c r="U7" s="18">
        <f>[2]МТР_с.с.хир!$K$7</f>
        <v>248822.64</v>
      </c>
      <c r="V7" s="19">
        <f t="shared" ref="V7:V27" si="6">W7+Y7</f>
        <v>0</v>
      </c>
      <c r="W7" s="16">
        <f t="shared" ref="W7:W27" si="7">ROUND(T7*S7,2)</f>
        <v>0</v>
      </c>
    </row>
    <row r="8" spans="1:23" ht="58.5" x14ac:dyDescent="0.25">
      <c r="A8" s="10">
        <v>46</v>
      </c>
      <c r="B8" s="11" t="s">
        <v>24</v>
      </c>
      <c r="C8" s="12">
        <v>8</v>
      </c>
      <c r="D8" s="12">
        <v>3</v>
      </c>
      <c r="E8" s="13">
        <v>65</v>
      </c>
      <c r="F8" s="14">
        <v>69</v>
      </c>
      <c r="G8" s="15">
        <v>4</v>
      </c>
      <c r="H8" s="12">
        <v>0</v>
      </c>
      <c r="I8" s="13"/>
      <c r="J8" s="15"/>
      <c r="K8" s="80"/>
      <c r="L8" s="12">
        <f t="shared" si="0"/>
        <v>0</v>
      </c>
      <c r="M8" s="16">
        <f t="shared" si="1"/>
        <v>0</v>
      </c>
      <c r="N8" s="12"/>
      <c r="O8" s="12">
        <f t="shared" si="2"/>
        <v>0</v>
      </c>
      <c r="P8" s="14">
        <f t="shared" si="3"/>
        <v>0</v>
      </c>
      <c r="Q8" s="15">
        <f t="shared" si="4"/>
        <v>0</v>
      </c>
      <c r="R8" s="12"/>
      <c r="S8" s="12">
        <f t="shared" si="5"/>
        <v>0</v>
      </c>
      <c r="T8" s="57"/>
      <c r="U8" s="18">
        <f>[2]МТР_с.с.хир!$K$7</f>
        <v>248822.64</v>
      </c>
      <c r="V8" s="19">
        <f t="shared" si="6"/>
        <v>0</v>
      </c>
      <c r="W8" s="16">
        <f t="shared" si="7"/>
        <v>0</v>
      </c>
    </row>
    <row r="9" spans="1:23" ht="58.5" x14ac:dyDescent="0.25">
      <c r="A9" s="10">
        <v>47</v>
      </c>
      <c r="B9" s="11" t="s">
        <v>25</v>
      </c>
      <c r="C9" s="12">
        <v>650</v>
      </c>
      <c r="D9" s="12">
        <v>133</v>
      </c>
      <c r="E9" s="13">
        <v>234</v>
      </c>
      <c r="F9" s="14">
        <v>182</v>
      </c>
      <c r="G9" s="15">
        <v>-52</v>
      </c>
      <c r="H9" s="12">
        <v>-38</v>
      </c>
      <c r="I9" s="13">
        <v>4</v>
      </c>
      <c r="J9" s="15">
        <v>4</v>
      </c>
      <c r="K9" s="80"/>
      <c r="L9" s="12">
        <f t="shared" si="0"/>
        <v>4</v>
      </c>
      <c r="M9" s="16">
        <f t="shared" si="1"/>
        <v>100</v>
      </c>
      <c r="N9" s="12"/>
      <c r="O9" s="12">
        <f t="shared" si="2"/>
        <v>0</v>
      </c>
      <c r="P9" s="14">
        <f t="shared" si="3"/>
        <v>4</v>
      </c>
      <c r="Q9" s="15">
        <f t="shared" si="4"/>
        <v>0</v>
      </c>
      <c r="R9" s="12"/>
      <c r="S9" s="12">
        <f t="shared" si="5"/>
        <v>4</v>
      </c>
      <c r="T9" s="57"/>
      <c r="U9" s="18">
        <f>[2]МТР_с.с.хир!$K$7</f>
        <v>248822.64</v>
      </c>
      <c r="V9" s="19">
        <f t="shared" si="6"/>
        <v>0</v>
      </c>
      <c r="W9" s="16">
        <f t="shared" si="7"/>
        <v>0</v>
      </c>
    </row>
    <row r="10" spans="1:23" ht="58.5" x14ac:dyDescent="0.25">
      <c r="A10" s="10">
        <v>48</v>
      </c>
      <c r="B10" s="11" t="s">
        <v>26</v>
      </c>
      <c r="C10" s="12">
        <v>310</v>
      </c>
      <c r="D10" s="12">
        <v>65</v>
      </c>
      <c r="E10" s="13">
        <v>279</v>
      </c>
      <c r="F10" s="14">
        <v>127</v>
      </c>
      <c r="G10" s="15">
        <v>-152</v>
      </c>
      <c r="H10" s="12">
        <v>-112</v>
      </c>
      <c r="I10" s="13">
        <v>4</v>
      </c>
      <c r="J10" s="15">
        <v>1</v>
      </c>
      <c r="K10" s="80"/>
      <c r="L10" s="12">
        <f t="shared" si="0"/>
        <v>1</v>
      </c>
      <c r="M10" s="16">
        <f t="shared" si="1"/>
        <v>25</v>
      </c>
      <c r="N10" s="12"/>
      <c r="O10" s="12">
        <f t="shared" si="2"/>
        <v>0</v>
      </c>
      <c r="P10" s="14">
        <f t="shared" si="3"/>
        <v>1</v>
      </c>
      <c r="Q10" s="15">
        <f t="shared" si="4"/>
        <v>-3</v>
      </c>
      <c r="R10" s="12"/>
      <c r="S10" s="12">
        <f t="shared" si="5"/>
        <v>4</v>
      </c>
      <c r="T10" s="57"/>
      <c r="U10" s="18">
        <f>[2]МТР_с.с.хир!$K$7</f>
        <v>248822.64</v>
      </c>
      <c r="V10" s="19">
        <f t="shared" si="6"/>
        <v>0</v>
      </c>
      <c r="W10" s="16">
        <f t="shared" si="7"/>
        <v>0</v>
      </c>
    </row>
    <row r="11" spans="1:23" ht="58.5" x14ac:dyDescent="0.25">
      <c r="A11" s="10">
        <v>49</v>
      </c>
      <c r="B11" s="11" t="s">
        <v>27</v>
      </c>
      <c r="C11" s="12">
        <v>150</v>
      </c>
      <c r="D11" s="12">
        <v>39</v>
      </c>
      <c r="E11" s="13">
        <v>117</v>
      </c>
      <c r="F11" s="14">
        <v>25</v>
      </c>
      <c r="G11" s="15">
        <v>-92</v>
      </c>
      <c r="H11" s="12">
        <v>-68</v>
      </c>
      <c r="I11" s="13">
        <v>2</v>
      </c>
      <c r="J11" s="15"/>
      <c r="K11" s="80"/>
      <c r="L11" s="12">
        <f t="shared" si="0"/>
        <v>0</v>
      </c>
      <c r="M11" s="16">
        <f t="shared" si="1"/>
        <v>0</v>
      </c>
      <c r="N11" s="12"/>
      <c r="O11" s="12">
        <f t="shared" si="2"/>
        <v>0</v>
      </c>
      <c r="P11" s="14">
        <f t="shared" si="3"/>
        <v>0</v>
      </c>
      <c r="Q11" s="15">
        <f t="shared" si="4"/>
        <v>-2</v>
      </c>
      <c r="R11" s="12">
        <v>-1</v>
      </c>
      <c r="S11" s="12">
        <f t="shared" si="5"/>
        <v>1</v>
      </c>
      <c r="T11" s="57"/>
      <c r="U11" s="18">
        <f>[2]МТР_с.с.хир!$K$7</f>
        <v>248822.64</v>
      </c>
      <c r="V11" s="19">
        <f t="shared" si="6"/>
        <v>0</v>
      </c>
      <c r="W11" s="16">
        <f t="shared" si="7"/>
        <v>0</v>
      </c>
    </row>
    <row r="12" spans="1:23" ht="78" x14ac:dyDescent="0.25">
      <c r="A12" s="10">
        <v>50</v>
      </c>
      <c r="B12" s="11" t="s">
        <v>28</v>
      </c>
      <c r="C12" s="12"/>
      <c r="D12" s="12"/>
      <c r="E12" s="13">
        <v>144</v>
      </c>
      <c r="F12" s="14">
        <v>64</v>
      </c>
      <c r="G12" s="15">
        <v>-80</v>
      </c>
      <c r="H12" s="12">
        <v>-60</v>
      </c>
      <c r="I12" s="13">
        <v>4</v>
      </c>
      <c r="J12" s="15">
        <v>3</v>
      </c>
      <c r="K12" s="80"/>
      <c r="L12" s="12">
        <f t="shared" si="0"/>
        <v>3</v>
      </c>
      <c r="M12" s="16">
        <f t="shared" si="1"/>
        <v>75</v>
      </c>
      <c r="N12" s="12"/>
      <c r="O12" s="12">
        <f t="shared" si="2"/>
        <v>0</v>
      </c>
      <c r="P12" s="14">
        <f t="shared" si="3"/>
        <v>3</v>
      </c>
      <c r="Q12" s="15">
        <f t="shared" si="4"/>
        <v>-1</v>
      </c>
      <c r="R12" s="12">
        <v>0</v>
      </c>
      <c r="S12" s="12">
        <f t="shared" si="5"/>
        <v>4</v>
      </c>
      <c r="T12" s="57"/>
      <c r="U12" s="18">
        <f>[2]МТР_с.с.хир!$K$7</f>
        <v>248822.64</v>
      </c>
      <c r="V12" s="19">
        <f t="shared" si="6"/>
        <v>0</v>
      </c>
      <c r="W12" s="16">
        <f t="shared" si="7"/>
        <v>0</v>
      </c>
    </row>
    <row r="13" spans="1:23" ht="78" x14ac:dyDescent="0.25">
      <c r="A13" s="10">
        <v>51</v>
      </c>
      <c r="B13" s="11" t="s">
        <v>29</v>
      </c>
      <c r="C13" s="12"/>
      <c r="D13" s="12"/>
      <c r="E13" s="13">
        <v>150</v>
      </c>
      <c r="F13" s="14">
        <v>38</v>
      </c>
      <c r="G13" s="15">
        <v>-112</v>
      </c>
      <c r="H13" s="12">
        <v>-83</v>
      </c>
      <c r="I13" s="13"/>
      <c r="J13" s="15">
        <v>1</v>
      </c>
      <c r="K13" s="80"/>
      <c r="L13" s="12">
        <f t="shared" si="0"/>
        <v>1</v>
      </c>
      <c r="M13" s="16">
        <f t="shared" si="1"/>
        <v>0</v>
      </c>
      <c r="N13" s="12"/>
      <c r="O13" s="12">
        <f t="shared" si="2"/>
        <v>0</v>
      </c>
      <c r="P13" s="14">
        <f t="shared" si="3"/>
        <v>1</v>
      </c>
      <c r="Q13" s="15">
        <f t="shared" si="4"/>
        <v>1</v>
      </c>
      <c r="R13" s="12">
        <f t="shared" ref="R13" si="8">P13</f>
        <v>1</v>
      </c>
      <c r="S13" s="12">
        <f t="shared" si="5"/>
        <v>1</v>
      </c>
      <c r="T13" s="57"/>
      <c r="U13" s="18">
        <f>[2]МТР_с.с.хир!$K$7</f>
        <v>248822.64</v>
      </c>
      <c r="V13" s="19">
        <f t="shared" si="6"/>
        <v>0</v>
      </c>
      <c r="W13" s="16">
        <f t="shared" si="7"/>
        <v>0</v>
      </c>
    </row>
    <row r="14" spans="1:23" ht="78" x14ac:dyDescent="0.25">
      <c r="A14" s="10">
        <v>52</v>
      </c>
      <c r="B14" s="11" t="s">
        <v>30</v>
      </c>
      <c r="C14" s="12"/>
      <c r="D14" s="12"/>
      <c r="E14" s="13">
        <v>42</v>
      </c>
      <c r="F14" s="14">
        <v>26</v>
      </c>
      <c r="G14" s="15">
        <v>-16</v>
      </c>
      <c r="H14" s="12">
        <v>-11</v>
      </c>
      <c r="I14" s="13">
        <v>2</v>
      </c>
      <c r="J14" s="15">
        <v>2</v>
      </c>
      <c r="K14" s="80"/>
      <c r="L14" s="12">
        <f t="shared" si="0"/>
        <v>2</v>
      </c>
      <c r="M14" s="16">
        <f t="shared" si="1"/>
        <v>100</v>
      </c>
      <c r="N14" s="12"/>
      <c r="O14" s="12">
        <f t="shared" si="2"/>
        <v>0</v>
      </c>
      <c r="P14" s="14">
        <f t="shared" si="3"/>
        <v>2</v>
      </c>
      <c r="Q14" s="15">
        <f t="shared" si="4"/>
        <v>0</v>
      </c>
      <c r="R14" s="12">
        <v>0</v>
      </c>
      <c r="S14" s="12">
        <f t="shared" si="5"/>
        <v>2</v>
      </c>
      <c r="T14" s="57"/>
      <c r="U14" s="18">
        <f>[2]МТР_с.с.хир!$K$7</f>
        <v>248822.64</v>
      </c>
      <c r="V14" s="19">
        <f t="shared" si="6"/>
        <v>0</v>
      </c>
      <c r="W14" s="16">
        <f t="shared" si="7"/>
        <v>0</v>
      </c>
    </row>
    <row r="15" spans="1:23" s="27" customFormat="1" ht="31.5" customHeight="1" x14ac:dyDescent="0.35">
      <c r="A15" s="20" t="s">
        <v>31</v>
      </c>
      <c r="B15" s="21" t="s">
        <v>32</v>
      </c>
      <c r="C15" s="12"/>
      <c r="D15" s="12"/>
      <c r="E15" s="22">
        <v>533</v>
      </c>
      <c r="F15" s="23">
        <v>170</v>
      </c>
      <c r="G15" s="24">
        <v>-363</v>
      </c>
      <c r="H15" s="14">
        <v>-263</v>
      </c>
      <c r="I15" s="13">
        <v>28</v>
      </c>
      <c r="J15" s="15">
        <v>18</v>
      </c>
      <c r="K15" s="80"/>
      <c r="L15" s="23">
        <f t="shared" si="0"/>
        <v>18</v>
      </c>
      <c r="M15" s="16">
        <f t="shared" si="1"/>
        <v>64.290000000000006</v>
      </c>
      <c r="N15" s="25"/>
      <c r="O15" s="23">
        <f t="shared" si="2"/>
        <v>0</v>
      </c>
      <c r="P15" s="14">
        <f t="shared" si="3"/>
        <v>18</v>
      </c>
      <c r="Q15" s="24">
        <f t="shared" si="4"/>
        <v>-10</v>
      </c>
      <c r="R15" s="12">
        <v>0</v>
      </c>
      <c r="S15" s="12">
        <f t="shared" si="5"/>
        <v>28</v>
      </c>
      <c r="T15" s="58"/>
      <c r="U15" s="18">
        <f>[2]МТР_с.с.хир!$K$7</f>
        <v>248822.64</v>
      </c>
      <c r="V15" s="19">
        <f t="shared" si="6"/>
        <v>0</v>
      </c>
      <c r="W15" s="16">
        <f t="shared" si="7"/>
        <v>0</v>
      </c>
    </row>
    <row r="16" spans="1:23" s="27" customFormat="1" ht="31.5" customHeight="1" x14ac:dyDescent="0.35">
      <c r="A16" s="28" t="s">
        <v>33</v>
      </c>
      <c r="B16" s="21" t="s">
        <v>34</v>
      </c>
      <c r="C16" s="23"/>
      <c r="D16" s="23"/>
      <c r="E16" s="22">
        <v>591</v>
      </c>
      <c r="F16" s="23">
        <v>140</v>
      </c>
      <c r="G16" s="24">
        <v>-451</v>
      </c>
      <c r="H16" s="14">
        <v>-342</v>
      </c>
      <c r="I16" s="13">
        <v>6</v>
      </c>
      <c r="J16" s="15">
        <v>4</v>
      </c>
      <c r="K16" s="80"/>
      <c r="L16" s="23">
        <f t="shared" si="0"/>
        <v>4</v>
      </c>
      <c r="M16" s="16">
        <f t="shared" si="1"/>
        <v>66.67</v>
      </c>
      <c r="N16" s="25"/>
      <c r="O16" s="23">
        <f t="shared" si="2"/>
        <v>0</v>
      </c>
      <c r="P16" s="14">
        <f t="shared" si="3"/>
        <v>4</v>
      </c>
      <c r="Q16" s="24">
        <f t="shared" si="4"/>
        <v>-2</v>
      </c>
      <c r="R16" s="12">
        <v>0</v>
      </c>
      <c r="S16" s="12">
        <f t="shared" si="5"/>
        <v>6</v>
      </c>
      <c r="T16" s="58"/>
      <c r="U16" s="18">
        <f>[2]МТР_с.с.хир!$K$7</f>
        <v>248822.64</v>
      </c>
      <c r="V16" s="19">
        <f t="shared" si="6"/>
        <v>0</v>
      </c>
      <c r="W16" s="16">
        <f t="shared" si="7"/>
        <v>0</v>
      </c>
    </row>
    <row r="17" spans="1:23" s="27" customFormat="1" ht="31.5" customHeight="1" x14ac:dyDescent="0.35">
      <c r="A17" s="28" t="s">
        <v>35</v>
      </c>
      <c r="B17" s="21" t="s">
        <v>36</v>
      </c>
      <c r="C17" s="23"/>
      <c r="D17" s="23"/>
      <c r="E17" s="22">
        <v>194</v>
      </c>
      <c r="F17" s="23">
        <v>46</v>
      </c>
      <c r="G17" s="24">
        <v>-148</v>
      </c>
      <c r="H17" s="14">
        <v>-112</v>
      </c>
      <c r="I17" s="13">
        <v>6</v>
      </c>
      <c r="J17" s="15">
        <v>4</v>
      </c>
      <c r="K17" s="81"/>
      <c r="L17" s="23">
        <f t="shared" si="0"/>
        <v>4</v>
      </c>
      <c r="M17" s="16">
        <f t="shared" si="1"/>
        <v>66.67</v>
      </c>
      <c r="N17" s="25"/>
      <c r="O17" s="23">
        <f t="shared" si="2"/>
        <v>0</v>
      </c>
      <c r="P17" s="14">
        <f t="shared" si="3"/>
        <v>4</v>
      </c>
      <c r="Q17" s="24">
        <f t="shared" si="4"/>
        <v>-2</v>
      </c>
      <c r="R17" s="12">
        <v>0</v>
      </c>
      <c r="S17" s="12">
        <f t="shared" si="5"/>
        <v>6</v>
      </c>
      <c r="T17" s="58"/>
      <c r="U17" s="18">
        <f>[2]МТР_с.с.хир!$K$7</f>
        <v>248822.64</v>
      </c>
      <c r="V17" s="19">
        <f t="shared" si="6"/>
        <v>0</v>
      </c>
      <c r="W17" s="16">
        <f t="shared" si="7"/>
        <v>0</v>
      </c>
    </row>
    <row r="18" spans="1:23" ht="42.75" customHeight="1" x14ac:dyDescent="0.25">
      <c r="A18" s="29"/>
      <c r="B18" s="30" t="s">
        <v>37</v>
      </c>
      <c r="C18" s="31">
        <f>SUM(C6:C17)</f>
        <v>1130</v>
      </c>
      <c r="D18" s="31">
        <f t="shared" ref="D18:J18" si="9">SUM(D6:D17)</f>
        <v>242</v>
      </c>
      <c r="E18" s="31">
        <v>2837</v>
      </c>
      <c r="F18" s="32">
        <v>1431</v>
      </c>
      <c r="G18" s="31">
        <v>-1406</v>
      </c>
      <c r="H18" s="31">
        <v>-1095</v>
      </c>
      <c r="I18" s="31">
        <f t="shared" si="9"/>
        <v>56</v>
      </c>
      <c r="J18" s="31">
        <f t="shared" si="9"/>
        <v>48</v>
      </c>
      <c r="K18" s="33">
        <f>'[2]С.с.хир_ФЦССХ_из 8 мес._вар 1'!K18</f>
        <v>48</v>
      </c>
      <c r="L18" s="34">
        <f>J18+K18</f>
        <v>96</v>
      </c>
      <c r="M18" s="35">
        <f t="shared" si="1"/>
        <v>85.71</v>
      </c>
      <c r="N18" s="31">
        <f>SUM(N6:N17)</f>
        <v>0</v>
      </c>
      <c r="O18" s="31">
        <f>SUM(O6:O17)</f>
        <v>0</v>
      </c>
      <c r="P18" s="31">
        <f t="shared" ref="P18:S18" si="10">SUM(P6:P17)</f>
        <v>53</v>
      </c>
      <c r="Q18" s="31">
        <f t="shared" si="10"/>
        <v>-3</v>
      </c>
      <c r="R18" s="31">
        <f t="shared" si="10"/>
        <v>16</v>
      </c>
      <c r="S18" s="31">
        <f t="shared" si="10"/>
        <v>72</v>
      </c>
      <c r="T18" s="35"/>
      <c r="U18" s="31"/>
      <c r="V18" s="35">
        <f t="shared" ref="V18:W18" si="11">SUM(V6:V17)</f>
        <v>0</v>
      </c>
      <c r="W18" s="35">
        <f t="shared" si="11"/>
        <v>0</v>
      </c>
    </row>
    <row r="19" spans="1:23" ht="39" x14ac:dyDescent="0.25">
      <c r="A19" s="10">
        <v>53</v>
      </c>
      <c r="B19" s="11" t="s">
        <v>38</v>
      </c>
      <c r="C19" s="12">
        <v>70</v>
      </c>
      <c r="D19" s="12">
        <v>24</v>
      </c>
      <c r="E19" s="13">
        <v>359</v>
      </c>
      <c r="F19" s="14">
        <v>95</v>
      </c>
      <c r="G19" s="15">
        <v>-264</v>
      </c>
      <c r="H19" s="12">
        <v>-177</v>
      </c>
      <c r="I19" s="13"/>
      <c r="J19" s="15"/>
      <c r="K19" s="79"/>
      <c r="L19" s="12">
        <f>J19</f>
        <v>0</v>
      </c>
      <c r="M19" s="16">
        <f t="shared" si="1"/>
        <v>0</v>
      </c>
      <c r="N19" s="12"/>
      <c r="O19" s="12">
        <f t="shared" ref="O19:O21" si="12">ROUND(N19*O$1,0)</f>
        <v>0</v>
      </c>
      <c r="P19" s="14">
        <f t="shared" si="3"/>
        <v>0</v>
      </c>
      <c r="Q19" s="15">
        <f t="shared" si="4"/>
        <v>0</v>
      </c>
      <c r="R19" s="12">
        <v>0</v>
      </c>
      <c r="S19" s="12">
        <f t="shared" si="5"/>
        <v>0</v>
      </c>
      <c r="T19" s="18"/>
      <c r="U19" s="18">
        <f>[2]МТР_с.с.хир!$K$8</f>
        <v>326958.03000000003</v>
      </c>
      <c r="V19" s="19">
        <f t="shared" si="6"/>
        <v>0</v>
      </c>
      <c r="W19" s="16">
        <f t="shared" si="7"/>
        <v>0</v>
      </c>
    </row>
    <row r="20" spans="1:23" ht="39" x14ac:dyDescent="0.25">
      <c r="A20" s="10">
        <v>55</v>
      </c>
      <c r="B20" s="11" t="s">
        <v>39</v>
      </c>
      <c r="C20" s="12">
        <v>160</v>
      </c>
      <c r="D20" s="12">
        <v>54</v>
      </c>
      <c r="E20" s="13">
        <v>165</v>
      </c>
      <c r="F20" s="14">
        <v>85</v>
      </c>
      <c r="G20" s="15">
        <v>-80</v>
      </c>
      <c r="H20" s="12">
        <v>-53</v>
      </c>
      <c r="I20" s="13">
        <v>8</v>
      </c>
      <c r="J20" s="15"/>
      <c r="K20" s="80"/>
      <c r="L20" s="12">
        <f>J20</f>
        <v>0</v>
      </c>
      <c r="M20" s="16">
        <f t="shared" si="1"/>
        <v>0</v>
      </c>
      <c r="N20" s="12"/>
      <c r="O20" s="12">
        <f t="shared" si="12"/>
        <v>0</v>
      </c>
      <c r="P20" s="14">
        <f t="shared" si="3"/>
        <v>0</v>
      </c>
      <c r="Q20" s="15">
        <f t="shared" si="4"/>
        <v>-8</v>
      </c>
      <c r="R20" s="12">
        <v>0</v>
      </c>
      <c r="S20" s="12">
        <f t="shared" si="5"/>
        <v>8</v>
      </c>
      <c r="T20" s="18"/>
      <c r="U20" s="18">
        <f>[2]МТР_с.с.хир!$K$8</f>
        <v>326958.03000000003</v>
      </c>
      <c r="V20" s="19">
        <f t="shared" si="6"/>
        <v>0</v>
      </c>
      <c r="W20" s="16">
        <f t="shared" si="7"/>
        <v>0</v>
      </c>
    </row>
    <row r="21" spans="1:23" ht="42" customHeight="1" x14ac:dyDescent="0.25">
      <c r="A21" s="36">
        <v>66</v>
      </c>
      <c r="B21" s="37" t="s">
        <v>39</v>
      </c>
      <c r="C21" s="12"/>
      <c r="D21" s="12"/>
      <c r="E21" s="13">
        <v>0</v>
      </c>
      <c r="F21" s="14">
        <v>0</v>
      </c>
      <c r="G21" s="15">
        <v>0</v>
      </c>
      <c r="H21" s="12">
        <v>0</v>
      </c>
      <c r="I21" s="13"/>
      <c r="J21" s="15">
        <v>2</v>
      </c>
      <c r="K21" s="81"/>
      <c r="L21" s="12">
        <f>J21</f>
        <v>2</v>
      </c>
      <c r="M21" s="16">
        <f t="shared" si="1"/>
        <v>0</v>
      </c>
      <c r="N21" s="12"/>
      <c r="O21" s="12">
        <f t="shared" si="12"/>
        <v>0</v>
      </c>
      <c r="P21" s="14">
        <f t="shared" si="3"/>
        <v>2</v>
      </c>
      <c r="Q21" s="15">
        <f t="shared" si="4"/>
        <v>2</v>
      </c>
      <c r="R21" s="12">
        <v>0</v>
      </c>
      <c r="S21" s="12">
        <f t="shared" si="5"/>
        <v>0</v>
      </c>
      <c r="T21" s="18"/>
      <c r="U21" s="18">
        <f>[2]МТР_с.с.хир!$K$8</f>
        <v>326958.03000000003</v>
      </c>
      <c r="V21" s="19">
        <f t="shared" si="6"/>
        <v>0</v>
      </c>
      <c r="W21" s="16">
        <f t="shared" si="7"/>
        <v>0</v>
      </c>
    </row>
    <row r="22" spans="1:23" ht="46.5" customHeight="1" x14ac:dyDescent="0.25">
      <c r="A22" s="29"/>
      <c r="B22" s="30" t="s">
        <v>40</v>
      </c>
      <c r="C22" s="31">
        <f>SUM(C19:C21)</f>
        <v>230</v>
      </c>
      <c r="D22" s="31">
        <f t="shared" ref="D22:J22" si="13">SUM(D19:D21)</f>
        <v>78</v>
      </c>
      <c r="E22" s="31">
        <v>524</v>
      </c>
      <c r="F22" s="32">
        <v>180</v>
      </c>
      <c r="G22" s="31">
        <v>-344</v>
      </c>
      <c r="H22" s="31">
        <v>-230</v>
      </c>
      <c r="I22" s="31">
        <f t="shared" si="13"/>
        <v>8</v>
      </c>
      <c r="J22" s="31">
        <f t="shared" si="13"/>
        <v>2</v>
      </c>
      <c r="K22" s="33">
        <f>'[2]С.с.хир_ФЦССХ_из 8 мес._вар 1'!K22</f>
        <v>2</v>
      </c>
      <c r="L22" s="34">
        <f>J22+K22</f>
        <v>4</v>
      </c>
      <c r="M22" s="35">
        <f t="shared" si="1"/>
        <v>25</v>
      </c>
      <c r="N22" s="31">
        <f>SUM(N19:N21)</f>
        <v>0</v>
      </c>
      <c r="O22" s="31">
        <f>SUM(O19:O21)</f>
        <v>0</v>
      </c>
      <c r="P22" s="31">
        <f t="shared" ref="P22:S22" si="14">SUM(P19:P21)</f>
        <v>2</v>
      </c>
      <c r="Q22" s="31">
        <f t="shared" si="14"/>
        <v>-6</v>
      </c>
      <c r="R22" s="31">
        <f t="shared" si="14"/>
        <v>0</v>
      </c>
      <c r="S22" s="31">
        <f t="shared" si="14"/>
        <v>8</v>
      </c>
      <c r="T22" s="35"/>
      <c r="U22" s="31"/>
      <c r="V22" s="35">
        <f t="shared" ref="V22:W22" si="15">SUM(V19:V21)</f>
        <v>0</v>
      </c>
      <c r="W22" s="35">
        <f t="shared" si="15"/>
        <v>0</v>
      </c>
    </row>
    <row r="23" spans="1:23" ht="54" customHeight="1" x14ac:dyDescent="0.25">
      <c r="A23" s="36">
        <v>65</v>
      </c>
      <c r="B23" s="37" t="s">
        <v>41</v>
      </c>
      <c r="C23" s="12">
        <v>425</v>
      </c>
      <c r="D23" s="12">
        <v>111</v>
      </c>
      <c r="E23" s="13">
        <v>230</v>
      </c>
      <c r="F23" s="14">
        <v>0</v>
      </c>
      <c r="G23" s="15">
        <v>-230</v>
      </c>
      <c r="H23" s="12">
        <v>-230</v>
      </c>
      <c r="I23" s="13">
        <f>'[2]С.с.хир_ФЦССХ_из 8 мес._вар 1'!I23</f>
        <v>0</v>
      </c>
      <c r="J23" s="15">
        <v>3</v>
      </c>
      <c r="K23" s="38"/>
      <c r="L23" s="12">
        <f>J23</f>
        <v>3</v>
      </c>
      <c r="M23" s="16">
        <f t="shared" si="1"/>
        <v>0</v>
      </c>
      <c r="N23" s="12">
        <f>J23-'[3]С.с.хир_ФЦССХ_из 7 мес._вар 2'!J23</f>
        <v>3</v>
      </c>
      <c r="O23" s="12">
        <f>ROUND(N23*O$1,0)</f>
        <v>12</v>
      </c>
      <c r="P23" s="14">
        <f t="shared" si="3"/>
        <v>15</v>
      </c>
      <c r="Q23" s="15">
        <f t="shared" si="4"/>
        <v>15</v>
      </c>
      <c r="R23" s="12">
        <v>5</v>
      </c>
      <c r="S23" s="12">
        <f t="shared" si="5"/>
        <v>5</v>
      </c>
      <c r="T23" s="18"/>
      <c r="U23" s="18">
        <f>[2]МТР_с.с.хир!G9</f>
        <v>1830412.22</v>
      </c>
      <c r="V23" s="19">
        <f t="shared" si="6"/>
        <v>0</v>
      </c>
      <c r="W23" s="16">
        <f t="shared" si="7"/>
        <v>0</v>
      </c>
    </row>
    <row r="24" spans="1:23" ht="45" customHeight="1" x14ac:dyDescent="0.25">
      <c r="A24" s="29"/>
      <c r="B24" s="30" t="s">
        <v>42</v>
      </c>
      <c r="C24" s="31">
        <f>C23</f>
        <v>425</v>
      </c>
      <c r="D24" s="31">
        <f t="shared" ref="D24:S24" si="16">D23</f>
        <v>111</v>
      </c>
      <c r="E24" s="31">
        <v>230</v>
      </c>
      <c r="F24" s="32">
        <v>0</v>
      </c>
      <c r="G24" s="31">
        <v>-230</v>
      </c>
      <c r="H24" s="31">
        <v>-230</v>
      </c>
      <c r="I24" s="31">
        <f t="shared" si="16"/>
        <v>0</v>
      </c>
      <c r="J24" s="31">
        <f t="shared" si="16"/>
        <v>3</v>
      </c>
      <c r="K24" s="33">
        <f>'[2]С.с.хир_ФЦССХ_из 8 мес._вар 1'!K24</f>
        <v>3</v>
      </c>
      <c r="L24" s="34">
        <f>J24+K24</f>
        <v>6</v>
      </c>
      <c r="M24" s="35">
        <f t="shared" si="1"/>
        <v>0</v>
      </c>
      <c r="N24" s="31">
        <f>N23</f>
        <v>3</v>
      </c>
      <c r="O24" s="31">
        <f>O23</f>
        <v>12</v>
      </c>
      <c r="P24" s="31">
        <f t="shared" si="16"/>
        <v>15</v>
      </c>
      <c r="Q24" s="31">
        <f t="shared" si="16"/>
        <v>15</v>
      </c>
      <c r="R24" s="31">
        <f t="shared" si="16"/>
        <v>5</v>
      </c>
      <c r="S24" s="31">
        <f t="shared" si="16"/>
        <v>5</v>
      </c>
      <c r="T24" s="35"/>
      <c r="U24" s="31"/>
      <c r="V24" s="35">
        <f t="shared" ref="V24:W24" si="17">V23</f>
        <v>0</v>
      </c>
      <c r="W24" s="35">
        <f t="shared" si="17"/>
        <v>0</v>
      </c>
    </row>
    <row r="25" spans="1:23" ht="63.75" customHeight="1" x14ac:dyDescent="0.25">
      <c r="A25" s="10">
        <v>12</v>
      </c>
      <c r="B25" s="11" t="s">
        <v>43</v>
      </c>
      <c r="C25" s="12"/>
      <c r="D25" s="12"/>
      <c r="E25" s="13">
        <v>200</v>
      </c>
      <c r="F25" s="14">
        <v>212</v>
      </c>
      <c r="G25" s="15">
        <v>12</v>
      </c>
      <c r="H25" s="12">
        <v>0</v>
      </c>
      <c r="I25" s="13">
        <v>2</v>
      </c>
      <c r="J25" s="15">
        <v>1</v>
      </c>
      <c r="K25" s="79"/>
      <c r="L25" s="15">
        <f>J25</f>
        <v>1</v>
      </c>
      <c r="M25" s="18">
        <f t="shared" si="1"/>
        <v>50</v>
      </c>
      <c r="N25" s="12"/>
      <c r="O25" s="15">
        <f t="shared" ref="O25:O27" si="18">ROUND(N25*O$1,0)</f>
        <v>0</v>
      </c>
      <c r="P25" s="14">
        <f t="shared" si="3"/>
        <v>1</v>
      </c>
      <c r="Q25" s="15">
        <f t="shared" si="4"/>
        <v>-1</v>
      </c>
      <c r="R25" s="12">
        <v>0</v>
      </c>
      <c r="S25" s="12">
        <f t="shared" si="5"/>
        <v>2</v>
      </c>
      <c r="T25" s="18"/>
      <c r="U25" s="18">
        <f>[2]МТР_с.с.хир!G10</f>
        <v>335360.71999999997</v>
      </c>
      <c r="V25" s="19">
        <f t="shared" si="6"/>
        <v>0</v>
      </c>
      <c r="W25" s="16">
        <f t="shared" si="7"/>
        <v>0</v>
      </c>
    </row>
    <row r="26" spans="1:23" s="27" customFormat="1" ht="75.75" customHeight="1" x14ac:dyDescent="0.35">
      <c r="A26" s="28" t="s">
        <v>44</v>
      </c>
      <c r="B26" s="21" t="s">
        <v>45</v>
      </c>
      <c r="C26" s="12">
        <v>4</v>
      </c>
      <c r="D26" s="12">
        <v>0</v>
      </c>
      <c r="E26" s="13">
        <v>374</v>
      </c>
      <c r="F26" s="14">
        <v>331</v>
      </c>
      <c r="G26" s="15">
        <v>-43</v>
      </c>
      <c r="H26" s="12">
        <v>-8</v>
      </c>
      <c r="I26" s="13"/>
      <c r="J26" s="39"/>
      <c r="K26" s="80"/>
      <c r="L26" s="15">
        <f>J26</f>
        <v>0</v>
      </c>
      <c r="M26" s="40">
        <f t="shared" si="1"/>
        <v>0</v>
      </c>
      <c r="N26" s="12"/>
      <c r="O26" s="15">
        <f t="shared" si="18"/>
        <v>0</v>
      </c>
      <c r="P26" s="14">
        <f t="shared" si="3"/>
        <v>0</v>
      </c>
      <c r="Q26" s="15">
        <f t="shared" si="4"/>
        <v>0</v>
      </c>
      <c r="R26" s="12">
        <v>0</v>
      </c>
      <c r="S26" s="12">
        <f t="shared" si="5"/>
        <v>0</v>
      </c>
      <c r="T26" s="41"/>
      <c r="U26" s="18">
        <f>[2]МТР_с.с.хир!G11</f>
        <v>21061877.289999999</v>
      </c>
      <c r="V26" s="19">
        <f t="shared" si="6"/>
        <v>0</v>
      </c>
      <c r="W26" s="16">
        <f t="shared" si="7"/>
        <v>0</v>
      </c>
    </row>
    <row r="27" spans="1:23" s="42" customFormat="1" ht="96.75" customHeight="1" x14ac:dyDescent="0.25">
      <c r="A27" s="20" t="s">
        <v>46</v>
      </c>
      <c r="B27" s="21" t="s">
        <v>47</v>
      </c>
      <c r="C27" s="15">
        <v>4</v>
      </c>
      <c r="D27" s="15">
        <v>0</v>
      </c>
      <c r="E27" s="13">
        <v>1</v>
      </c>
      <c r="F27" s="24">
        <v>0</v>
      </c>
      <c r="G27" s="15">
        <v>-1</v>
      </c>
      <c r="H27" s="15">
        <v>0</v>
      </c>
      <c r="I27" s="13"/>
      <c r="J27" s="39"/>
      <c r="K27" s="81"/>
      <c r="L27" s="15">
        <f>J27</f>
        <v>0</v>
      </c>
      <c r="M27" s="40">
        <f t="shared" si="1"/>
        <v>0</v>
      </c>
      <c r="N27" s="12"/>
      <c r="O27" s="15">
        <f t="shared" si="18"/>
        <v>0</v>
      </c>
      <c r="P27" s="14">
        <f t="shared" si="3"/>
        <v>0</v>
      </c>
      <c r="Q27" s="15">
        <f t="shared" si="4"/>
        <v>0</v>
      </c>
      <c r="R27" s="12">
        <v>0</v>
      </c>
      <c r="S27" s="12">
        <f t="shared" si="5"/>
        <v>0</v>
      </c>
      <c r="T27" s="41"/>
      <c r="U27" s="18">
        <f>[2]МТР_с.с.хир!G12</f>
        <v>0</v>
      </c>
      <c r="V27" s="19">
        <f t="shared" si="6"/>
        <v>0</v>
      </c>
      <c r="W27" s="16">
        <f t="shared" si="7"/>
        <v>0</v>
      </c>
    </row>
    <row r="28" spans="1:23" ht="49.5" customHeight="1" x14ac:dyDescent="0.25">
      <c r="A28" s="29"/>
      <c r="B28" s="30" t="s">
        <v>48</v>
      </c>
      <c r="C28" s="31">
        <f>SUM(C25:C27)</f>
        <v>8</v>
      </c>
      <c r="D28" s="31">
        <f t="shared" ref="D28:J28" si="19">SUM(D25:D27)</f>
        <v>0</v>
      </c>
      <c r="E28" s="31">
        <v>575</v>
      </c>
      <c r="F28" s="32">
        <v>543</v>
      </c>
      <c r="G28" s="31">
        <v>-32</v>
      </c>
      <c r="H28" s="31">
        <v>-8</v>
      </c>
      <c r="I28" s="31">
        <f t="shared" si="19"/>
        <v>2</v>
      </c>
      <c r="J28" s="31">
        <f t="shared" si="19"/>
        <v>1</v>
      </c>
      <c r="K28" s="33">
        <f>'[2]С.с.хир_ФЦССХ_из 8 мес._вар 1'!K28</f>
        <v>1</v>
      </c>
      <c r="L28" s="34">
        <f>J28+K28</f>
        <v>2</v>
      </c>
      <c r="M28" s="35">
        <f t="shared" si="1"/>
        <v>50</v>
      </c>
      <c r="N28" s="31">
        <f t="shared" ref="N28:S28" si="20">SUM(N25:N27)</f>
        <v>0</v>
      </c>
      <c r="O28" s="31">
        <f t="shared" si="20"/>
        <v>0</v>
      </c>
      <c r="P28" s="31">
        <f t="shared" si="20"/>
        <v>1</v>
      </c>
      <c r="Q28" s="31">
        <f t="shared" si="20"/>
        <v>-1</v>
      </c>
      <c r="R28" s="31">
        <f t="shared" si="20"/>
        <v>0</v>
      </c>
      <c r="S28" s="31">
        <f t="shared" si="20"/>
        <v>2</v>
      </c>
      <c r="T28" s="35"/>
      <c r="U28" s="31"/>
      <c r="V28" s="35">
        <f t="shared" ref="V28:W28" si="21">SUM(V25:V27)</f>
        <v>0</v>
      </c>
      <c r="W28" s="35">
        <f t="shared" si="21"/>
        <v>0</v>
      </c>
    </row>
    <row r="29" spans="1:23" s="27" customFormat="1" ht="34.5" customHeight="1" x14ac:dyDescent="0.35">
      <c r="A29" s="43"/>
      <c r="B29" s="44" t="s">
        <v>49</v>
      </c>
      <c r="C29" s="45">
        <f>C18+C22+C24+C28</f>
        <v>1793</v>
      </c>
      <c r="D29" s="45">
        <f t="shared" ref="D29:S29" si="22">D18+D22+D24+D28</f>
        <v>431</v>
      </c>
      <c r="E29" s="45">
        <v>4166</v>
      </c>
      <c r="F29" s="45">
        <v>2154</v>
      </c>
      <c r="G29" s="45">
        <v>-2012</v>
      </c>
      <c r="H29" s="45">
        <v>-1563</v>
      </c>
      <c r="I29" s="45">
        <f>I18+I22+I24+I28</f>
        <v>66</v>
      </c>
      <c r="J29" s="45">
        <f t="shared" si="22"/>
        <v>54</v>
      </c>
      <c r="K29" s="46">
        <f t="shared" si="22"/>
        <v>54</v>
      </c>
      <c r="L29" s="45">
        <f t="shared" si="22"/>
        <v>108</v>
      </c>
      <c r="M29" s="47">
        <f t="shared" si="1"/>
        <v>81.819999999999993</v>
      </c>
      <c r="N29" s="45">
        <f t="shared" ref="N29:O29" si="23">N18+N22+N24+N28</f>
        <v>3</v>
      </c>
      <c r="O29" s="45">
        <f t="shared" si="23"/>
        <v>12</v>
      </c>
      <c r="P29" s="45">
        <f t="shared" si="22"/>
        <v>71</v>
      </c>
      <c r="Q29" s="45">
        <f t="shared" si="4"/>
        <v>5</v>
      </c>
      <c r="R29" s="45">
        <f t="shared" si="22"/>
        <v>21</v>
      </c>
      <c r="S29" s="45">
        <f t="shared" si="22"/>
        <v>87</v>
      </c>
      <c r="T29" s="48"/>
      <c r="U29" s="45"/>
      <c r="V29" s="47">
        <f t="shared" ref="V29:W29" si="24">V18+V22+V24+V28</f>
        <v>0</v>
      </c>
      <c r="W29" s="47">
        <f t="shared" si="24"/>
        <v>0</v>
      </c>
    </row>
    <row r="30" spans="1:23" s="27" customFormat="1" ht="16.5" customHeight="1" x14ac:dyDescent="0.35">
      <c r="A30" s="49"/>
      <c r="U30" s="50"/>
      <c r="V30" s="50"/>
      <c r="W30" s="50"/>
    </row>
    <row r="31" spans="1:23" s="27" customFormat="1" ht="39" customHeight="1" x14ac:dyDescent="0.35">
      <c r="A31" s="49"/>
      <c r="I31" s="50">
        <f>I29+'С.с.хир_ФЦССХ_из 8 мес._ржд'!I29+'С.с.хир_ФЦССХ_из 8 мес._КБ №6'!I29+'С.с.хир_ФЦССХ_из 8 мес._Бурденк'!I29</f>
        <v>2603</v>
      </c>
      <c r="J31" s="50">
        <f>('[2]С.с.хир_ФЦССХ_из 8 мес._вар 2'!J29+'[2]С.с.хир_ФЦССХ_из 8 мес._вар 2'!K29)-'С.с.хир_ФЦССХ_из 8 мес._Бурденк'!J29-'С.с.хир_ФЦССХ_из 8 мес._КБ №6'!J29-'С.с.хир_ФЦССХ_из 8 мес._ржд'!J29-'С.с.хир_ФЦССХ_из 8 мес._МТР'!J29</f>
        <v>0</v>
      </c>
      <c r="K31" s="50">
        <f>K29+'С.с.хир_ФЦССХ_из 8 мес._ржд'!K29+'С.с.хир_ФЦССХ_из 8 мес._КБ №6'!K29+'С.с.хир_ФЦССХ_из 8 мес._Бурденк'!K29</f>
        <v>213</v>
      </c>
      <c r="L31" s="50">
        <f>L29+'С.с.хир_ФЦССХ_из 8 мес._ржд'!L29+'С.с.хир_ФЦССХ_из 8 мес._КБ №6'!L29+'С.с.хир_ФЦССХ_из 8 мес._Бурденк'!L29</f>
        <v>1777</v>
      </c>
      <c r="M31" s="52"/>
      <c r="O31" s="50">
        <f>L29-L15-L16-L17-L26-L25</f>
        <v>81</v>
      </c>
      <c r="P31" s="52"/>
      <c r="Q31" s="52"/>
      <c r="T31" s="52"/>
    </row>
    <row r="32" spans="1:23" s="27" customFormat="1" ht="48" customHeight="1" x14ac:dyDescent="0.35">
      <c r="A32" s="49"/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  <c r="T32" s="53"/>
    </row>
    <row r="33" spans="1:20" s="27" customFormat="1" ht="48" customHeight="1" x14ac:dyDescent="0.35">
      <c r="A33" s="49"/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T33" s="53"/>
    </row>
    <row r="34" spans="1:20" s="27" customFormat="1" ht="48" customHeight="1" x14ac:dyDescent="0.35">
      <c r="A34" s="49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T34" s="53"/>
    </row>
    <row r="35" spans="1:20" s="27" customFormat="1" ht="48" customHeight="1" x14ac:dyDescent="0.35">
      <c r="A35" s="49"/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T35" s="53"/>
    </row>
    <row r="36" spans="1:20" s="27" customFormat="1" ht="45" customHeight="1" x14ac:dyDescent="0.35">
      <c r="A36" s="49"/>
    </row>
    <row r="37" spans="1:20" s="27" customFormat="1" ht="22.5" x14ac:dyDescent="0.35">
      <c r="A37" s="49"/>
    </row>
    <row r="38" spans="1:20" s="27" customFormat="1" ht="22.5" x14ac:dyDescent="0.35">
      <c r="A38" s="49"/>
    </row>
    <row r="39" spans="1:20" s="27" customFormat="1" ht="22.5" x14ac:dyDescent="0.35">
      <c r="A39" s="49"/>
    </row>
    <row r="40" spans="1:20" s="27" customFormat="1" ht="22.5" x14ac:dyDescent="0.35">
      <c r="A40" s="49"/>
    </row>
    <row r="41" spans="1:20" s="27" customFormat="1" ht="22.5" x14ac:dyDescent="0.35">
      <c r="A41" s="49"/>
    </row>
    <row r="42" spans="1:20" s="27" customFormat="1" ht="22.5" x14ac:dyDescent="0.35">
      <c r="A42" s="49"/>
    </row>
    <row r="43" spans="1:20" s="27" customFormat="1" ht="22.5" x14ac:dyDescent="0.35">
      <c r="A43" s="49"/>
    </row>
    <row r="44" spans="1:20" s="27" customFormat="1" ht="22.5" x14ac:dyDescent="0.35">
      <c r="A44" s="49"/>
    </row>
    <row r="45" spans="1:20" s="27" customFormat="1" ht="22.5" x14ac:dyDescent="0.35">
      <c r="A45" s="49"/>
    </row>
    <row r="46" spans="1:20" s="27" customFormat="1" ht="22.5" x14ac:dyDescent="0.35">
      <c r="A46" s="49"/>
    </row>
    <row r="47" spans="1:20" s="27" customFormat="1" ht="22.5" x14ac:dyDescent="0.35">
      <c r="A47" s="49"/>
    </row>
    <row r="48" spans="1:20" s="27" customFormat="1" ht="22.5" x14ac:dyDescent="0.35">
      <c r="A48" s="49"/>
    </row>
    <row r="49" spans="1:1" s="27" customFormat="1" ht="22.5" x14ac:dyDescent="0.35">
      <c r="A49" s="49"/>
    </row>
    <row r="50" spans="1:1" s="27" customFormat="1" ht="22.5" x14ac:dyDescent="0.35">
      <c r="A50" s="49"/>
    </row>
    <row r="51" spans="1:1" s="27" customFormat="1" ht="22.5" x14ac:dyDescent="0.35">
      <c r="A51" s="49"/>
    </row>
    <row r="52" spans="1:1" s="27" customFormat="1" ht="22.5" x14ac:dyDescent="0.35">
      <c r="A52" s="49"/>
    </row>
    <row r="53" spans="1:1" s="27" customFormat="1" ht="22.5" x14ac:dyDescent="0.35">
      <c r="A53" s="49"/>
    </row>
  </sheetData>
  <mergeCells count="28">
    <mergeCell ref="R1:S1"/>
    <mergeCell ref="W2:W4"/>
    <mergeCell ref="D3:D4"/>
    <mergeCell ref="K6:K17"/>
    <mergeCell ref="K19:K21"/>
    <mergeCell ref="K25:K27"/>
    <mergeCell ref="Q2:Q4"/>
    <mergeCell ref="R2:R4"/>
    <mergeCell ref="S2:S4"/>
    <mergeCell ref="T2:T4"/>
    <mergeCell ref="U2:U4"/>
    <mergeCell ref="V2:V4"/>
    <mergeCell ref="K2:K4"/>
    <mergeCell ref="L2:L4"/>
    <mergeCell ref="M2:M4"/>
    <mergeCell ref="N2:N4"/>
    <mergeCell ref="O2:O4"/>
    <mergeCell ref="P2:P4"/>
    <mergeCell ref="B1:K1"/>
    <mergeCell ref="A2:A4"/>
    <mergeCell ref="B2:B4"/>
    <mergeCell ref="C2:C4"/>
    <mergeCell ref="E2:E4"/>
    <mergeCell ref="F2:F4"/>
    <mergeCell ref="G2:G4"/>
    <mergeCell ref="H2:H4"/>
    <mergeCell ref="I2:I4"/>
    <mergeCell ref="J2:J4"/>
  </mergeCells>
  <conditionalFormatting sqref="C15 Q15:Q17">
    <cfRule type="cellIs" dxfId="13" priority="7" operator="greaterThan">
      <formula>0</formula>
    </cfRule>
  </conditionalFormatting>
  <conditionalFormatting sqref="D15">
    <cfRule type="cellIs" dxfId="12" priority="6" operator="greaterThan">
      <formula>0</formula>
    </cfRule>
  </conditionalFormatting>
  <conditionalFormatting sqref="G15">
    <cfRule type="cellIs" dxfId="11" priority="4" operator="greaterThan">
      <formula>0</formula>
    </cfRule>
  </conditionalFormatting>
  <conditionalFormatting sqref="G16:G17">
    <cfRule type="cellIs" dxfId="10" priority="3" operator="greaterThan">
      <formula>0</formula>
    </cfRule>
  </conditionalFormatting>
  <conditionalFormatting sqref="Q6:Q17 Q19:Q21 Q23 Q25:Q27">
    <cfRule type="cellIs" dxfId="9" priority="5" operator="greaterThan">
      <formula>0</formula>
    </cfRule>
  </conditionalFormatting>
  <conditionalFormatting sqref="H15">
    <cfRule type="cellIs" dxfId="8" priority="2" operator="greaterThan">
      <formula>0</formula>
    </cfRule>
  </conditionalFormatting>
  <conditionalFormatting sqref="H16:H17">
    <cfRule type="cellIs" dxfId="7" priority="1" operator="greaterThan">
      <formula>0</formula>
    </cfRule>
  </conditionalFormatting>
  <printOptions horizontalCentered="1" verticalCentered="1"/>
  <pageMargins left="0.59055118110236227" right="0.19685039370078741" top="0.39370078740157483" bottom="0" header="0" footer="0"/>
  <pageSetup paperSize="9" scale="32" fitToWidth="2" orientation="landscape" r:id="rId1"/>
  <headerFooter>
    <oddFooter>&amp;L&amp;Z&amp;F&amp;F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С.с.хир_ФЦССХ_из 8 мес._СВОД</vt:lpstr>
      <vt:lpstr>С.с.хир_ФЦССХ_из 8 мес._Бурденк</vt:lpstr>
      <vt:lpstr>С.с.хир_ФЦССХ_из 8 мес._КБ №6</vt:lpstr>
      <vt:lpstr>С.с.хир_ФЦССХ_из 8 мес._ржд</vt:lpstr>
      <vt:lpstr>С.с.хир_ФЦССХ_из 8 мес._МТР</vt:lpstr>
      <vt:lpstr>'С.с.хир_ФЦССХ_из 8 мес._Бурденк'!Заголовки_для_печати</vt:lpstr>
      <vt:lpstr>'С.с.хир_ФЦССХ_из 8 мес._КБ №6'!Заголовки_для_печати</vt:lpstr>
      <vt:lpstr>'С.с.хир_ФЦССХ_из 8 мес._МТР'!Заголовки_для_печати</vt:lpstr>
      <vt:lpstr>'С.с.хир_ФЦССХ_из 8 мес._ржд'!Заголовки_для_печати</vt:lpstr>
      <vt:lpstr>'С.с.хир_ФЦССХ_из 8 мес._СВОД'!Заголовки_для_печати</vt:lpstr>
      <vt:lpstr>'С.с.хир_ФЦССХ_из 8 мес._Бурденк'!Область_печати</vt:lpstr>
      <vt:lpstr>'С.с.хир_ФЦССХ_из 8 мес._КБ №6'!Область_печати</vt:lpstr>
      <vt:lpstr>'С.с.хир_ФЦССХ_из 8 мес._МТР'!Область_печати</vt:lpstr>
      <vt:lpstr>'С.с.хир_ФЦССХ_из 8 мес._ржд'!Область_печати</vt:lpstr>
      <vt:lpstr>'С.с.хир_ФЦССХ_из 8 мес._СВОД'!Область_печати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SAVINOVA</cp:lastModifiedBy>
  <dcterms:created xsi:type="dcterms:W3CDTF">2025-09-19T12:02:50Z</dcterms:created>
  <dcterms:modified xsi:type="dcterms:W3CDTF">2025-09-30T14:09:22Z</dcterms:modified>
</cp:coreProperties>
</file>